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88" yWindow="-12" windowWidth="7596" windowHeight="8172" tabRatio="777" firstSheet="33" activeTab="40"/>
  </bookViews>
  <sheets>
    <sheet name=" Таблица 1" sheetId="30" r:id="rId1"/>
    <sheet name="Таблица 2" sheetId="31" r:id="rId2"/>
    <sheet name="Таблица 3" sheetId="2" r:id="rId3"/>
    <sheet name="Таблица 4" sheetId="34" r:id="rId4"/>
    <sheet name=" Таблица 5_" sheetId="4" r:id="rId5"/>
    <sheet name="Таблица 6" sheetId="5" r:id="rId6"/>
    <sheet name=" Таблица 7" sheetId="6" r:id="rId7"/>
    <sheet name="Таблица 8" sheetId="32" r:id="rId8"/>
    <sheet name=" Таблица 9" sheetId="7" r:id="rId9"/>
    <sheet name="Таблица 10" sheetId="35" r:id="rId10"/>
    <sheet name="Таблица 11" sheetId="9" r:id="rId11"/>
    <sheet name="Таблица 12" sheetId="10" r:id="rId12"/>
    <sheet name="Таблица 13" sheetId="11" r:id="rId13"/>
    <sheet name=" Таблица 14 " sheetId="12" r:id="rId14"/>
    <sheet name=" Таблица 16" sheetId="14" r:id="rId15"/>
    <sheet name="Таблица 17" sheetId="15" r:id="rId16"/>
    <sheet name="Таблица 18" sheetId="16" r:id="rId17"/>
    <sheet name="Таблица 19" sheetId="17" r:id="rId18"/>
    <sheet name=" Таблица 20" sheetId="18" r:id="rId19"/>
    <sheet name="Таблица 21" sheetId="36" r:id="rId20"/>
    <sheet name="Таблица 22" sheetId="20" r:id="rId21"/>
    <sheet name="Таблица 23" sheetId="21" r:id="rId22"/>
    <sheet name="Таблица 24" sheetId="22" r:id="rId23"/>
    <sheet name="Таблица 25" sheetId="23" r:id="rId24"/>
    <sheet name="Таблица 26" sheetId="24" r:id="rId25"/>
    <sheet name="Таблица 27" sheetId="25" r:id="rId26"/>
    <sheet name=" Таблица 28" sheetId="26" r:id="rId27"/>
    <sheet name="Таблица 29" sheetId="37" r:id="rId28"/>
    <sheet name="Таблица 30" sheetId="38" r:id="rId29"/>
    <sheet name="Таблица 31" sheetId="39" r:id="rId30"/>
    <sheet name="Таблица 32" sheetId="40" r:id="rId31"/>
    <sheet name="Таблица 33" sheetId="41" r:id="rId32"/>
    <sheet name="Таблица 34" sheetId="42" r:id="rId33"/>
    <sheet name="Таблица 35" sheetId="43" r:id="rId34"/>
    <sheet name="Таблица 36" sheetId="44" r:id="rId35"/>
    <sheet name="Таблица 37" sheetId="45" r:id="rId36"/>
    <sheet name="Таблица 38" sheetId="47" r:id="rId37"/>
    <sheet name="Таблица 39" sheetId="48" r:id="rId38"/>
    <sheet name="Таблица 40" sheetId="49" r:id="rId39"/>
    <sheet name="Таблица 41" sheetId="50" r:id="rId40"/>
    <sheet name="Таблица 42" sheetId="51" r:id="rId41"/>
  </sheets>
  <definedNames>
    <definedName name="_xlnm.Print_Titles" localSheetId="0">' Таблица 1'!$12:$12</definedName>
    <definedName name="_xlnm.Print_Titles" localSheetId="13">' Таблица 14 '!$7:$7</definedName>
    <definedName name="_xlnm.Print_Titles" localSheetId="14">' Таблица 16'!$7:$7</definedName>
    <definedName name="_xlnm.Print_Titles" localSheetId="18">' Таблица 20'!$8:$8</definedName>
    <definedName name="_xlnm.Print_Titles" localSheetId="26">' Таблица 28'!$7:$7</definedName>
    <definedName name="_xlnm.Print_Titles" localSheetId="4">' Таблица 5_'!$7:$7</definedName>
    <definedName name="_xlnm.Print_Titles" localSheetId="6">' Таблица 7'!$7:$7</definedName>
    <definedName name="_xlnm.Print_Titles" localSheetId="8">' Таблица 9'!$6:$6</definedName>
    <definedName name="_xlnm.Print_Titles" localSheetId="9">'Таблица 10'!$A:$A,'Таблица 10'!$8:$9</definedName>
    <definedName name="_xlnm.Print_Titles" localSheetId="10">'Таблица 11'!$6:$6</definedName>
    <definedName name="_xlnm.Print_Titles" localSheetId="11">'Таблица 12'!$7:$7</definedName>
    <definedName name="_xlnm.Print_Titles" localSheetId="12">'Таблица 13'!$7:$7</definedName>
    <definedName name="_xlnm.Print_Titles" localSheetId="15">'Таблица 17'!$7:$8</definedName>
    <definedName name="_xlnm.Print_Titles" localSheetId="16">'Таблица 18'!$7:$7</definedName>
    <definedName name="_xlnm.Print_Titles" localSheetId="17">'Таблица 19'!$7:$7</definedName>
    <definedName name="_xlnm.Print_Titles" localSheetId="1">'Таблица 2'!$7:$7</definedName>
    <definedName name="_xlnm.Print_Titles" localSheetId="19">'Таблица 21'!$A:$A,'Таблица 21'!$8:$10</definedName>
    <definedName name="_xlnm.Print_Titles" localSheetId="20">'Таблица 22'!$7:$7</definedName>
    <definedName name="_xlnm.Print_Titles" localSheetId="21">'Таблица 23'!$7:$7</definedName>
    <definedName name="_xlnm.Print_Titles" localSheetId="22">'Таблица 24'!$6:$6</definedName>
    <definedName name="_xlnm.Print_Titles" localSheetId="23">'Таблица 25'!$7:$7</definedName>
    <definedName name="_xlnm.Print_Titles" localSheetId="24">'Таблица 26'!$7:$7</definedName>
    <definedName name="_xlnm.Print_Titles" localSheetId="2">'Таблица 3'!$7:$7</definedName>
    <definedName name="_xlnm.Print_Titles" localSheetId="3">'Таблица 4'!$A:$A,'Таблица 4'!$8:$10</definedName>
    <definedName name="_xlnm.Print_Titles" localSheetId="38">'Таблица 40'!$7:$7</definedName>
    <definedName name="_xlnm.Print_Titles" localSheetId="5">'Таблица 6'!$6:$6</definedName>
    <definedName name="_xlnm.Print_Titles" localSheetId="7">'Таблица 8'!$7:$7</definedName>
    <definedName name="_xlnm.Print_Area" localSheetId="4">' Таблица 5_'!$A$1:$G$19</definedName>
    <definedName name="_xlnm.Print_Area" localSheetId="6">' Таблица 7'!$A$1:$G$35</definedName>
    <definedName name="_xlnm.Print_Area" localSheetId="11">'Таблица 12'!$A$1:$G$53</definedName>
    <definedName name="_xlnm.Print_Area" localSheetId="15">'Таблица 17'!$A$1:$G$80</definedName>
    <definedName name="_xlnm.Print_Area" localSheetId="16">'Таблица 18'!$A$1:$G$50</definedName>
    <definedName name="_xlnm.Print_Area" localSheetId="1">'Таблица 2'!$A$1:$G$73</definedName>
    <definedName name="_xlnm.Print_Area" localSheetId="19">'Таблица 21'!$A$1:$S$17</definedName>
    <definedName name="_xlnm.Print_Area" localSheetId="3">'Таблица 4'!$A$1:$S$44</definedName>
    <definedName name="_xlnm.Print_Area" localSheetId="39">'Таблица 41'!$A$1:$G$76</definedName>
    <definedName name="_xlnm.Print_Area" localSheetId="40">'Таблица 42'!$A$1:$G$77</definedName>
    <definedName name="_xlnm.Print_Area" localSheetId="5">'Таблица 6'!$A$1:$G$39</definedName>
    <definedName name="_xlnm.Print_Area" localSheetId="7">'Таблица 8'!$A$1:$G$47</definedName>
  </definedNames>
  <calcPr calcId="144525"/>
</workbook>
</file>

<file path=xl/calcChain.xml><?xml version="1.0" encoding="utf-8"?>
<calcChain xmlns="http://schemas.openxmlformats.org/spreadsheetml/2006/main">
  <c r="U90" i="35" l="1"/>
  <c r="F71" i="51" l="1"/>
  <c r="G8" i="51"/>
  <c r="G34" i="51"/>
  <c r="G36" i="51"/>
  <c r="G38" i="51"/>
  <c r="G42" i="51"/>
  <c r="G54" i="51"/>
  <c r="G68" i="51"/>
  <c r="G71" i="51"/>
  <c r="C75" i="51"/>
  <c r="D75" i="51"/>
  <c r="E75" i="51"/>
  <c r="G75" i="51" s="1"/>
  <c r="B75" i="51"/>
  <c r="E61" i="51"/>
  <c r="D61" i="51"/>
  <c r="C61" i="51"/>
  <c r="B61" i="51"/>
  <c r="B63" i="51"/>
  <c r="C63" i="51"/>
  <c r="D63" i="51"/>
  <c r="E63" i="51"/>
  <c r="F70" i="51"/>
  <c r="F69" i="51"/>
  <c r="F68" i="51"/>
  <c r="F67" i="51"/>
  <c r="F66" i="51"/>
  <c r="E65" i="51"/>
  <c r="D65" i="51"/>
  <c r="C65" i="51"/>
  <c r="B65" i="51"/>
  <c r="F64" i="51"/>
  <c r="F63" i="51"/>
  <c r="F62" i="51"/>
  <c r="F61" i="51"/>
  <c r="F60" i="51"/>
  <c r="E59" i="51"/>
  <c r="D59" i="51"/>
  <c r="C59" i="51"/>
  <c r="B59" i="51"/>
  <c r="F58" i="51"/>
  <c r="E57" i="51"/>
  <c r="D57" i="51"/>
  <c r="C57" i="51"/>
  <c r="B57" i="51"/>
  <c r="F56" i="51"/>
  <c r="E55" i="51"/>
  <c r="D55" i="51"/>
  <c r="C55" i="51"/>
  <c r="B55" i="51"/>
  <c r="F54" i="51"/>
  <c r="E53" i="51"/>
  <c r="D53" i="51"/>
  <c r="C53" i="51"/>
  <c r="B53" i="51"/>
  <c r="F52" i="51"/>
  <c r="E51" i="51"/>
  <c r="D51" i="51"/>
  <c r="C51" i="51"/>
  <c r="B51" i="51"/>
  <c r="F50" i="51"/>
  <c r="E49" i="51"/>
  <c r="D49" i="51"/>
  <c r="C49" i="51"/>
  <c r="B49" i="51"/>
  <c r="F48" i="51"/>
  <c r="E47" i="51"/>
  <c r="D47" i="51"/>
  <c r="C47" i="51"/>
  <c r="B47" i="51"/>
  <c r="F46" i="51"/>
  <c r="E45" i="51"/>
  <c r="D45" i="51"/>
  <c r="C45" i="51"/>
  <c r="B45" i="51"/>
  <c r="F44" i="51"/>
  <c r="E43" i="51"/>
  <c r="D43" i="51"/>
  <c r="C43" i="51"/>
  <c r="B43" i="51"/>
  <c r="F42" i="51"/>
  <c r="E41" i="51"/>
  <c r="D41" i="51"/>
  <c r="C41" i="51"/>
  <c r="B41" i="51"/>
  <c r="F40" i="51"/>
  <c r="E39" i="51"/>
  <c r="D39" i="51"/>
  <c r="C39" i="51"/>
  <c r="B39" i="51"/>
  <c r="E37" i="51"/>
  <c r="D37" i="51"/>
  <c r="C37" i="51"/>
  <c r="B37" i="51"/>
  <c r="F36" i="51"/>
  <c r="E35" i="51"/>
  <c r="D35" i="51"/>
  <c r="C35" i="51"/>
  <c r="B35" i="51"/>
  <c r="F34" i="51"/>
  <c r="E33" i="51"/>
  <c r="D33" i="51"/>
  <c r="C33" i="51"/>
  <c r="B33" i="51"/>
  <c r="F32" i="51"/>
  <c r="E31" i="51"/>
  <c r="D31" i="51"/>
  <c r="C31" i="51"/>
  <c r="B31" i="51"/>
  <c r="F30" i="51"/>
  <c r="E29" i="51"/>
  <c r="D29" i="51"/>
  <c r="C29" i="51"/>
  <c r="B29" i="51"/>
  <c r="F28" i="51"/>
  <c r="E27" i="51"/>
  <c r="D27" i="51"/>
  <c r="C27" i="51"/>
  <c r="B27" i="51"/>
  <c r="F26" i="51"/>
  <c r="E25" i="51"/>
  <c r="D25" i="51"/>
  <c r="C25" i="51"/>
  <c r="B25" i="51"/>
  <c r="F24" i="51"/>
  <c r="E23" i="51"/>
  <c r="D23" i="51"/>
  <c r="C23" i="51"/>
  <c r="B23" i="51"/>
  <c r="F22" i="51"/>
  <c r="E21" i="51"/>
  <c r="D21" i="51"/>
  <c r="C21" i="51"/>
  <c r="B21" i="51"/>
  <c r="F20" i="51"/>
  <c r="E19" i="51"/>
  <c r="D19" i="51"/>
  <c r="C19" i="51"/>
  <c r="B19" i="51"/>
  <c r="F18" i="51"/>
  <c r="E17" i="51"/>
  <c r="D17" i="51"/>
  <c r="C17" i="51"/>
  <c r="B17" i="51"/>
  <c r="F16" i="51"/>
  <c r="E15" i="51"/>
  <c r="D15" i="51"/>
  <c r="C15" i="51"/>
  <c r="B15" i="51"/>
  <c r="F14" i="51"/>
  <c r="E13" i="51"/>
  <c r="D13" i="51"/>
  <c r="C13" i="51"/>
  <c r="B13" i="51"/>
  <c r="F12" i="51"/>
  <c r="E11" i="51"/>
  <c r="D11" i="51"/>
  <c r="C11" i="51"/>
  <c r="B11" i="51"/>
  <c r="F10" i="51"/>
  <c r="E9" i="51"/>
  <c r="D9" i="51"/>
  <c r="C9" i="51"/>
  <c r="B9" i="51"/>
  <c r="E7" i="51"/>
  <c r="D7" i="51"/>
  <c r="C7" i="51"/>
  <c r="B7" i="51"/>
  <c r="G52" i="50"/>
  <c r="G22" i="50"/>
  <c r="G36" i="50"/>
  <c r="G38" i="50"/>
  <c r="G42" i="50"/>
  <c r="C74" i="50"/>
  <c r="D74" i="50"/>
  <c r="E74" i="50"/>
  <c r="B74" i="50"/>
  <c r="E37" i="50"/>
  <c r="D37" i="50"/>
  <c r="C37" i="50"/>
  <c r="B37" i="50"/>
  <c r="F70" i="50"/>
  <c r="F69" i="50"/>
  <c r="F68" i="50"/>
  <c r="F67" i="50"/>
  <c r="F66" i="50"/>
  <c r="E65" i="50"/>
  <c r="D65" i="50"/>
  <c r="C65" i="50"/>
  <c r="B65" i="50"/>
  <c r="F64" i="50"/>
  <c r="E63" i="50"/>
  <c r="D63" i="50"/>
  <c r="C63" i="50"/>
  <c r="B63" i="50"/>
  <c r="F62" i="50"/>
  <c r="E61" i="50"/>
  <c r="D61" i="50"/>
  <c r="C61" i="50"/>
  <c r="B61" i="50"/>
  <c r="F60" i="50"/>
  <c r="E59" i="50"/>
  <c r="D59" i="50"/>
  <c r="C59" i="50"/>
  <c r="B59" i="50"/>
  <c r="F58" i="50"/>
  <c r="E57" i="50"/>
  <c r="D57" i="50"/>
  <c r="C57" i="50"/>
  <c r="B57" i="50"/>
  <c r="F56" i="50"/>
  <c r="E55" i="50"/>
  <c r="D55" i="50"/>
  <c r="C55" i="50"/>
  <c r="B55" i="50"/>
  <c r="F54" i="50"/>
  <c r="E53" i="50"/>
  <c r="D53" i="50"/>
  <c r="C53" i="50"/>
  <c r="B53" i="50"/>
  <c r="F52" i="50"/>
  <c r="E51" i="50"/>
  <c r="D51" i="50"/>
  <c r="C51" i="50"/>
  <c r="B51" i="50"/>
  <c r="F50" i="50"/>
  <c r="E49" i="50"/>
  <c r="D49" i="50"/>
  <c r="C49" i="50"/>
  <c r="B49" i="50"/>
  <c r="F48" i="50"/>
  <c r="E47" i="50"/>
  <c r="D47" i="50"/>
  <c r="C47" i="50"/>
  <c r="B47" i="50"/>
  <c r="F46" i="50"/>
  <c r="E45" i="50"/>
  <c r="D45" i="50"/>
  <c r="C45" i="50"/>
  <c r="B45" i="50"/>
  <c r="F44" i="50"/>
  <c r="E43" i="50"/>
  <c r="D43" i="50"/>
  <c r="C43" i="50"/>
  <c r="B43" i="50"/>
  <c r="F42" i="50"/>
  <c r="E41" i="50"/>
  <c r="D41" i="50"/>
  <c r="C41" i="50"/>
  <c r="B41" i="50"/>
  <c r="F40" i="50"/>
  <c r="E39" i="50"/>
  <c r="D39" i="50"/>
  <c r="C39" i="50"/>
  <c r="B39" i="50"/>
  <c r="F36" i="50"/>
  <c r="E35" i="50"/>
  <c r="D35" i="50"/>
  <c r="C35" i="50"/>
  <c r="B35" i="50"/>
  <c r="F34" i="50"/>
  <c r="E33" i="50"/>
  <c r="D33" i="50"/>
  <c r="C33" i="50"/>
  <c r="B33" i="50"/>
  <c r="F32" i="50"/>
  <c r="E31" i="50"/>
  <c r="D31" i="50"/>
  <c r="C31" i="50"/>
  <c r="B31" i="50"/>
  <c r="F30" i="50"/>
  <c r="E29" i="50"/>
  <c r="D29" i="50"/>
  <c r="C29" i="50"/>
  <c r="B29" i="50"/>
  <c r="F28" i="50"/>
  <c r="E27" i="50"/>
  <c r="D27" i="50"/>
  <c r="C27" i="50"/>
  <c r="F27" i="50" s="1"/>
  <c r="B27" i="50"/>
  <c r="F26" i="50"/>
  <c r="E25" i="50"/>
  <c r="D25" i="50"/>
  <c r="C25" i="50"/>
  <c r="F25" i="50" s="1"/>
  <c r="B25" i="50"/>
  <c r="F24" i="50"/>
  <c r="E23" i="50"/>
  <c r="D23" i="50"/>
  <c r="C23" i="50"/>
  <c r="F23" i="50" s="1"/>
  <c r="B23" i="50"/>
  <c r="F22" i="50"/>
  <c r="E21" i="50"/>
  <c r="D21" i="50"/>
  <c r="C21" i="50"/>
  <c r="B21" i="50"/>
  <c r="F20" i="50"/>
  <c r="E19" i="50"/>
  <c r="D19" i="50"/>
  <c r="C19" i="50"/>
  <c r="F19" i="50" s="1"/>
  <c r="B19" i="50"/>
  <c r="F18" i="50"/>
  <c r="E17" i="50"/>
  <c r="D17" i="50"/>
  <c r="C17" i="50"/>
  <c r="F17" i="50" s="1"/>
  <c r="B17" i="50"/>
  <c r="F16" i="50"/>
  <c r="E15" i="50"/>
  <c r="D15" i="50"/>
  <c r="C15" i="50"/>
  <c r="F15" i="50" s="1"/>
  <c r="B15" i="50"/>
  <c r="F14" i="50"/>
  <c r="E13" i="50"/>
  <c r="D13" i="50"/>
  <c r="C13" i="50"/>
  <c r="B13" i="50"/>
  <c r="F12" i="50"/>
  <c r="E11" i="50"/>
  <c r="D11" i="50"/>
  <c r="C11" i="50"/>
  <c r="B11" i="50"/>
  <c r="F10" i="50"/>
  <c r="E9" i="50"/>
  <c r="D9" i="50"/>
  <c r="C9" i="50"/>
  <c r="B9" i="50"/>
  <c r="E7" i="50"/>
  <c r="D7" i="50"/>
  <c r="C7" i="50"/>
  <c r="B7" i="50"/>
  <c r="C24" i="49"/>
  <c r="D24" i="49"/>
  <c r="E24" i="49"/>
  <c r="G24" i="49" s="1"/>
  <c r="B24" i="49"/>
  <c r="F21" i="49"/>
  <c r="E20" i="49"/>
  <c r="D20" i="49"/>
  <c r="C20" i="49"/>
  <c r="B20" i="49"/>
  <c r="F19" i="49"/>
  <c r="E18" i="49"/>
  <c r="D18" i="49"/>
  <c r="C18" i="49"/>
  <c r="B18" i="49"/>
  <c r="F17" i="49"/>
  <c r="E16" i="49"/>
  <c r="D16" i="49"/>
  <c r="C16" i="49"/>
  <c r="B16" i="49"/>
  <c r="G15" i="49"/>
  <c r="F15" i="49"/>
  <c r="E14" i="49"/>
  <c r="D14" i="49"/>
  <c r="C14" i="49"/>
  <c r="B14" i="49"/>
  <c r="F13" i="49"/>
  <c r="E12" i="49"/>
  <c r="D12" i="49"/>
  <c r="C12" i="49"/>
  <c r="B12" i="49"/>
  <c r="F11" i="49"/>
  <c r="E10" i="49"/>
  <c r="D10" i="49"/>
  <c r="C10" i="49"/>
  <c r="B10" i="49"/>
  <c r="F9" i="49"/>
  <c r="E8" i="49"/>
  <c r="D8" i="49"/>
  <c r="C8" i="49"/>
  <c r="F8" i="49" s="1"/>
  <c r="B8" i="49"/>
  <c r="F69" i="48"/>
  <c r="G16" i="48"/>
  <c r="G18" i="48"/>
  <c r="G20" i="48"/>
  <c r="G24" i="48"/>
  <c r="G26" i="48"/>
  <c r="G28" i="48"/>
  <c r="G34" i="48"/>
  <c r="G38" i="48"/>
  <c r="G40" i="48"/>
  <c r="G42" i="48"/>
  <c r="G44" i="48"/>
  <c r="G46" i="48"/>
  <c r="G50" i="48"/>
  <c r="G58" i="48"/>
  <c r="G60" i="48"/>
  <c r="G64" i="48"/>
  <c r="G67" i="48"/>
  <c r="G68" i="48"/>
  <c r="G69" i="48"/>
  <c r="C73" i="48"/>
  <c r="D73" i="48"/>
  <c r="E73" i="48"/>
  <c r="G73" i="48" s="1"/>
  <c r="B73" i="48"/>
  <c r="F60" i="48"/>
  <c r="E59" i="48"/>
  <c r="D59" i="48"/>
  <c r="C59" i="48"/>
  <c r="B59" i="48"/>
  <c r="F73" i="48"/>
  <c r="F68" i="48"/>
  <c r="F67" i="48"/>
  <c r="F66" i="48"/>
  <c r="F65" i="48"/>
  <c r="F64" i="48"/>
  <c r="E63" i="48"/>
  <c r="D63" i="48"/>
  <c r="C63" i="48"/>
  <c r="B63" i="48"/>
  <c r="F62" i="48"/>
  <c r="E61" i="48"/>
  <c r="D61" i="48"/>
  <c r="C61" i="48"/>
  <c r="B61" i="48"/>
  <c r="F58" i="48"/>
  <c r="E57" i="48"/>
  <c r="D57" i="48"/>
  <c r="C57" i="48"/>
  <c r="B57" i="48"/>
  <c r="F56" i="48"/>
  <c r="E55" i="48"/>
  <c r="D55" i="48"/>
  <c r="C55" i="48"/>
  <c r="B55" i="48"/>
  <c r="F54" i="48"/>
  <c r="E53" i="48"/>
  <c r="D53" i="48"/>
  <c r="C53" i="48"/>
  <c r="B53" i="48"/>
  <c r="F52" i="48"/>
  <c r="E51" i="48"/>
  <c r="D51" i="48"/>
  <c r="C51" i="48"/>
  <c r="B51" i="48"/>
  <c r="F50" i="48"/>
  <c r="E49" i="48"/>
  <c r="D49" i="48"/>
  <c r="C49" i="48"/>
  <c r="B49" i="48"/>
  <c r="F48" i="48"/>
  <c r="E47" i="48"/>
  <c r="D47" i="48"/>
  <c r="C47" i="48"/>
  <c r="B47" i="48"/>
  <c r="F46" i="48"/>
  <c r="E45" i="48"/>
  <c r="D45" i="48"/>
  <c r="C45" i="48"/>
  <c r="B45" i="48"/>
  <c r="F44" i="48"/>
  <c r="E43" i="48"/>
  <c r="D43" i="48"/>
  <c r="C43" i="48"/>
  <c r="B43" i="48"/>
  <c r="F42" i="48"/>
  <c r="E41" i="48"/>
  <c r="D41" i="48"/>
  <c r="C41" i="48"/>
  <c r="B41" i="48"/>
  <c r="F40" i="48"/>
  <c r="E39" i="48"/>
  <c r="D39" i="48"/>
  <c r="C39" i="48"/>
  <c r="B39" i="48"/>
  <c r="F38" i="48"/>
  <c r="E37" i="48"/>
  <c r="D37" i="48"/>
  <c r="C37" i="48"/>
  <c r="B37" i="48"/>
  <c r="F36" i="48"/>
  <c r="E35" i="48"/>
  <c r="D35" i="48"/>
  <c r="C35" i="48"/>
  <c r="B35" i="48"/>
  <c r="F34" i="48"/>
  <c r="E33" i="48"/>
  <c r="D33" i="48"/>
  <c r="C33" i="48"/>
  <c r="B33" i="48"/>
  <c r="F32" i="48"/>
  <c r="E31" i="48"/>
  <c r="D31" i="48"/>
  <c r="C31" i="48"/>
  <c r="B31" i="48"/>
  <c r="F30" i="48"/>
  <c r="E29" i="48"/>
  <c r="D29" i="48"/>
  <c r="C29" i="48"/>
  <c r="B29" i="48"/>
  <c r="F28" i="48"/>
  <c r="E27" i="48"/>
  <c r="D27" i="48"/>
  <c r="C27" i="48"/>
  <c r="B27" i="48"/>
  <c r="F26" i="48"/>
  <c r="E25" i="48"/>
  <c r="D25" i="48"/>
  <c r="C25" i="48"/>
  <c r="B25" i="48"/>
  <c r="F24" i="48"/>
  <c r="E23" i="48"/>
  <c r="D23" i="48"/>
  <c r="C23" i="48"/>
  <c r="B23" i="48"/>
  <c r="F22" i="48"/>
  <c r="E21" i="48"/>
  <c r="D21" i="48"/>
  <c r="C21" i="48"/>
  <c r="B21" i="48"/>
  <c r="F20" i="48"/>
  <c r="E19" i="48"/>
  <c r="D19" i="48"/>
  <c r="C19" i="48"/>
  <c r="B19" i="48"/>
  <c r="F18" i="48"/>
  <c r="E17" i="48"/>
  <c r="D17" i="48"/>
  <c r="C17" i="48"/>
  <c r="B17" i="48"/>
  <c r="F16" i="48"/>
  <c r="E15" i="48"/>
  <c r="D15" i="48"/>
  <c r="C15" i="48"/>
  <c r="B15" i="48"/>
  <c r="F14" i="48"/>
  <c r="E13" i="48"/>
  <c r="D13" i="48"/>
  <c r="C13" i="48"/>
  <c r="B13" i="48"/>
  <c r="F12" i="48"/>
  <c r="E11" i="48"/>
  <c r="D11" i="48"/>
  <c r="C11" i="48"/>
  <c r="B11" i="48"/>
  <c r="F10" i="48"/>
  <c r="E9" i="48"/>
  <c r="D9" i="48"/>
  <c r="C9" i="48"/>
  <c r="B9" i="48"/>
  <c r="F8" i="48"/>
  <c r="E7" i="48"/>
  <c r="D7" i="48"/>
  <c r="C7" i="48"/>
  <c r="B7" i="48"/>
  <c r="E10" i="47"/>
  <c r="D10" i="47"/>
  <c r="C10" i="47"/>
  <c r="B10" i="47"/>
  <c r="E8" i="47"/>
  <c r="D8" i="47"/>
  <c r="C8" i="47"/>
  <c r="B8" i="47"/>
  <c r="G7" i="47"/>
  <c r="F7" i="47"/>
  <c r="C22" i="49" l="1"/>
  <c r="D22" i="49"/>
  <c r="E22" i="49"/>
  <c r="G33" i="51"/>
  <c r="G37" i="51"/>
  <c r="G35" i="50"/>
  <c r="G17" i="48"/>
  <c r="G19" i="48"/>
  <c r="G23" i="48"/>
  <c r="G25" i="48"/>
  <c r="G27" i="48"/>
  <c r="G33" i="48"/>
  <c r="G37" i="48"/>
  <c r="G63" i="48"/>
  <c r="G41" i="50"/>
  <c r="G21" i="50"/>
  <c r="G51" i="50"/>
  <c r="G37" i="50"/>
  <c r="G35" i="51"/>
  <c r="G41" i="51"/>
  <c r="G53" i="51"/>
  <c r="G8" i="47"/>
  <c r="F7" i="48"/>
  <c r="F15" i="48"/>
  <c r="F17" i="48"/>
  <c r="F39" i="48"/>
  <c r="F41" i="48"/>
  <c r="F43" i="48"/>
  <c r="F45" i="48"/>
  <c r="F47" i="48"/>
  <c r="F49" i="48"/>
  <c r="F51" i="48"/>
  <c r="F53" i="48"/>
  <c r="F55" i="48"/>
  <c r="F57" i="48"/>
  <c r="B72" i="48"/>
  <c r="C72" i="48"/>
  <c r="D72" i="48"/>
  <c r="D70" i="48" s="1"/>
  <c r="E72" i="48"/>
  <c r="F59" i="48"/>
  <c r="G59" i="48"/>
  <c r="G57" i="48"/>
  <c r="G49" i="48"/>
  <c r="G45" i="48"/>
  <c r="G43" i="48"/>
  <c r="G41" i="48"/>
  <c r="G39" i="48"/>
  <c r="G15" i="48"/>
  <c r="B73" i="50"/>
  <c r="C73" i="50"/>
  <c r="D73" i="50"/>
  <c r="E73" i="50"/>
  <c r="F7" i="51"/>
  <c r="G7" i="51"/>
  <c r="F75" i="51"/>
  <c r="F65" i="51"/>
  <c r="F59" i="51"/>
  <c r="F57" i="51"/>
  <c r="F55" i="51"/>
  <c r="F53" i="51"/>
  <c r="F51" i="51"/>
  <c r="F49" i="51"/>
  <c r="F47" i="51"/>
  <c r="F45" i="51"/>
  <c r="F41" i="51"/>
  <c r="F43" i="51"/>
  <c r="F39" i="51"/>
  <c r="F35" i="51"/>
  <c r="F33" i="51"/>
  <c r="F31" i="51"/>
  <c r="F29" i="51"/>
  <c r="F27" i="51"/>
  <c r="F25" i="51"/>
  <c r="F23" i="51"/>
  <c r="F21" i="51"/>
  <c r="F19" i="51"/>
  <c r="F17" i="51"/>
  <c r="F15" i="51"/>
  <c r="F13" i="51"/>
  <c r="F11" i="51"/>
  <c r="F9" i="51"/>
  <c r="C74" i="51"/>
  <c r="C72" i="51" s="1"/>
  <c r="B74" i="51"/>
  <c r="D74" i="51"/>
  <c r="D72" i="51" s="1"/>
  <c r="E74" i="51"/>
  <c r="G74" i="51" s="1"/>
  <c r="F7" i="50"/>
  <c r="F11" i="50"/>
  <c r="F21" i="50"/>
  <c r="F31" i="50"/>
  <c r="F9" i="50"/>
  <c r="F13" i="50"/>
  <c r="F29" i="50"/>
  <c r="F63" i="50"/>
  <c r="F57" i="50"/>
  <c r="F55" i="50"/>
  <c r="F53" i="50"/>
  <c r="F49" i="50"/>
  <c r="F35" i="50"/>
  <c r="C71" i="50"/>
  <c r="D71" i="50"/>
  <c r="E71" i="50"/>
  <c r="F73" i="50"/>
  <c r="F33" i="50"/>
  <c r="F39" i="50"/>
  <c r="F41" i="50"/>
  <c r="F43" i="50"/>
  <c r="F45" i="50"/>
  <c r="F47" i="50"/>
  <c r="F51" i="50"/>
  <c r="F59" i="50"/>
  <c r="F61" i="50"/>
  <c r="F65" i="50"/>
  <c r="F74" i="50"/>
  <c r="F12" i="49"/>
  <c r="G14" i="49"/>
  <c r="F10" i="49"/>
  <c r="F14" i="49"/>
  <c r="F22" i="49"/>
  <c r="F16" i="49"/>
  <c r="F18" i="49"/>
  <c r="F20" i="49"/>
  <c r="F24" i="49"/>
  <c r="F21" i="48"/>
  <c r="F25" i="48"/>
  <c r="F29" i="48"/>
  <c r="F33" i="48"/>
  <c r="F37" i="48"/>
  <c r="F63" i="48"/>
  <c r="F11" i="48"/>
  <c r="F9" i="48"/>
  <c r="F13" i="48"/>
  <c r="F19" i="48"/>
  <c r="F23" i="48"/>
  <c r="F27" i="48"/>
  <c r="F31" i="48"/>
  <c r="F35" i="48"/>
  <c r="F61" i="48"/>
  <c r="C70" i="48"/>
  <c r="G10" i="47"/>
  <c r="F8" i="47"/>
  <c r="F10" i="47"/>
  <c r="D17" i="42"/>
  <c r="E17" i="42"/>
  <c r="D13" i="42"/>
  <c r="E13" i="42"/>
  <c r="D11" i="42"/>
  <c r="E11" i="42"/>
  <c r="D9" i="42"/>
  <c r="E9" i="42"/>
  <c r="D7" i="42"/>
  <c r="D15" i="42" s="1"/>
  <c r="E7" i="42"/>
  <c r="E15" i="42" s="1"/>
  <c r="C17" i="42"/>
  <c r="C13" i="42"/>
  <c r="C11" i="42"/>
  <c r="C9" i="42"/>
  <c r="C7" i="42"/>
  <c r="C15" i="42" s="1"/>
  <c r="G9" i="18"/>
  <c r="E46" i="14"/>
  <c r="E24" i="12"/>
  <c r="D44" i="12"/>
  <c r="E44" i="12"/>
  <c r="E70" i="48" l="1"/>
  <c r="G70" i="48" s="1"/>
  <c r="F72" i="48"/>
  <c r="G72" i="48"/>
  <c r="F74" i="51"/>
  <c r="E72" i="51"/>
  <c r="G72" i="51" s="1"/>
  <c r="G73" i="50"/>
  <c r="G71" i="50"/>
  <c r="F71" i="50"/>
  <c r="G22" i="49"/>
  <c r="R37" i="34"/>
  <c r="R38" i="34"/>
  <c r="R36" i="34"/>
  <c r="F70" i="48" l="1"/>
  <c r="F72" i="51"/>
  <c r="C65" i="37"/>
  <c r="D65" i="37"/>
  <c r="E65" i="37"/>
  <c r="C63" i="37"/>
  <c r="D63" i="37"/>
  <c r="E63" i="37"/>
  <c r="C59" i="37"/>
  <c r="D59" i="37"/>
  <c r="E59" i="37"/>
  <c r="C57" i="37"/>
  <c r="D57" i="37"/>
  <c r="E57" i="37"/>
  <c r="C55" i="37"/>
  <c r="D55" i="37"/>
  <c r="E55" i="37"/>
  <c r="C53" i="37"/>
  <c r="D53" i="37"/>
  <c r="E53" i="37"/>
  <c r="C51" i="37"/>
  <c r="D51" i="37"/>
  <c r="E51" i="37"/>
  <c r="C49" i="37"/>
  <c r="D49" i="37"/>
  <c r="E49" i="37"/>
  <c r="C47" i="37"/>
  <c r="D47" i="37"/>
  <c r="E47" i="37"/>
  <c r="C45" i="37"/>
  <c r="D45" i="37"/>
  <c r="E45" i="37"/>
  <c r="C43" i="37"/>
  <c r="D43" i="37"/>
  <c r="E43" i="37"/>
  <c r="C41" i="37"/>
  <c r="D41" i="37"/>
  <c r="E41" i="37"/>
  <c r="C39" i="37"/>
  <c r="D39" i="37"/>
  <c r="E39" i="37"/>
  <c r="C37" i="37"/>
  <c r="D37" i="37"/>
  <c r="E37" i="37"/>
  <c r="C35" i="37"/>
  <c r="D35" i="37"/>
  <c r="E35" i="37"/>
  <c r="C33" i="37"/>
  <c r="D33" i="37"/>
  <c r="E33" i="37"/>
  <c r="C31" i="37"/>
  <c r="D31" i="37"/>
  <c r="E31" i="37"/>
  <c r="C29" i="37"/>
  <c r="D29" i="37"/>
  <c r="E29" i="37"/>
  <c r="C27" i="37"/>
  <c r="D27" i="37"/>
  <c r="E27" i="37"/>
  <c r="C25" i="37"/>
  <c r="D25" i="37"/>
  <c r="E25" i="37"/>
  <c r="C23" i="37"/>
  <c r="D23" i="37"/>
  <c r="E23" i="37"/>
  <c r="C21" i="37"/>
  <c r="D21" i="37"/>
  <c r="E21" i="37"/>
  <c r="C19" i="37"/>
  <c r="D19" i="37"/>
  <c r="E19" i="37"/>
  <c r="C17" i="37"/>
  <c r="D17" i="37"/>
  <c r="E17" i="37"/>
  <c r="C15" i="37"/>
  <c r="D15" i="37"/>
  <c r="E15" i="37"/>
  <c r="C13" i="37"/>
  <c r="D13" i="37"/>
  <c r="E13" i="37"/>
  <c r="C11" i="37"/>
  <c r="D11" i="37"/>
  <c r="E11" i="37"/>
  <c r="C9" i="37"/>
  <c r="D9" i="37"/>
  <c r="E9" i="37"/>
  <c r="F8" i="37"/>
  <c r="F9" i="37"/>
  <c r="F10" i="37"/>
  <c r="F11" i="37"/>
  <c r="F12" i="37"/>
  <c r="F13" i="37"/>
  <c r="F14" i="37"/>
  <c r="F15" i="37"/>
  <c r="F16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2" i="37"/>
  <c r="F63" i="37"/>
  <c r="F64" i="37"/>
  <c r="F65" i="37"/>
  <c r="F66" i="37"/>
  <c r="F67" i="37"/>
  <c r="F68" i="37"/>
  <c r="F69" i="37"/>
  <c r="F70" i="37"/>
  <c r="F100" i="22"/>
  <c r="F94" i="22"/>
  <c r="F95" i="22"/>
  <c r="F96" i="22"/>
  <c r="F42" i="22"/>
  <c r="F43" i="22"/>
  <c r="F30" i="22"/>
  <c r="G49" i="21"/>
  <c r="G31" i="21"/>
  <c r="G17" i="21"/>
  <c r="G23" i="21"/>
  <c r="G9" i="21"/>
  <c r="G29" i="10"/>
  <c r="G8" i="7"/>
  <c r="F41" i="7"/>
  <c r="F42" i="7"/>
  <c r="F12" i="4"/>
  <c r="F10" i="4"/>
  <c r="B14" i="26"/>
  <c r="E21" i="34" l="1"/>
  <c r="E22" i="34"/>
  <c r="F18" i="2"/>
  <c r="F19" i="2"/>
  <c r="C19" i="30"/>
  <c r="D19" i="30"/>
  <c r="E19" i="30"/>
  <c r="B19" i="30"/>
  <c r="F16" i="30"/>
  <c r="E15" i="30"/>
  <c r="D15" i="30"/>
  <c r="C15" i="30"/>
  <c r="B15" i="30"/>
  <c r="F15" i="30" l="1"/>
  <c r="F27" i="10"/>
  <c r="G9" i="17"/>
  <c r="G11" i="17"/>
  <c r="G13" i="17"/>
  <c r="G15" i="17"/>
  <c r="G17" i="17"/>
  <c r="G19" i="17"/>
  <c r="G21" i="17"/>
  <c r="G23" i="17"/>
  <c r="G25" i="17"/>
  <c r="G26" i="17"/>
  <c r="B65" i="37"/>
  <c r="B63" i="37"/>
  <c r="B59" i="37"/>
  <c r="B57" i="37"/>
  <c r="B55" i="37"/>
  <c r="B53" i="37"/>
  <c r="B51" i="37"/>
  <c r="B49" i="37"/>
  <c r="B47" i="37"/>
  <c r="B45" i="37"/>
  <c r="B43" i="37"/>
  <c r="B41" i="37"/>
  <c r="B39" i="37"/>
  <c r="B37" i="37"/>
  <c r="B35" i="37"/>
  <c r="B33" i="37"/>
  <c r="B31" i="37"/>
  <c r="B29" i="37"/>
  <c r="B27" i="37"/>
  <c r="B25" i="37"/>
  <c r="B23" i="37"/>
  <c r="B21" i="37"/>
  <c r="B19" i="37"/>
  <c r="B17" i="37"/>
  <c r="B15" i="37"/>
  <c r="B13" i="37"/>
  <c r="B11" i="37"/>
  <c r="B9" i="37"/>
  <c r="D7" i="37"/>
  <c r="E7" i="37"/>
  <c r="C7" i="37"/>
  <c r="B7" i="37"/>
  <c r="B13" i="42"/>
  <c r="B11" i="42"/>
  <c r="B9" i="42"/>
  <c r="B7" i="42"/>
  <c r="B15" i="42" s="1"/>
  <c r="C35" i="45"/>
  <c r="D35" i="45"/>
  <c r="E35" i="45"/>
  <c r="G35" i="45" s="1"/>
  <c r="G8" i="45"/>
  <c r="G10" i="45"/>
  <c r="G12" i="45"/>
  <c r="G14" i="45"/>
  <c r="G16" i="45"/>
  <c r="G18" i="45"/>
  <c r="G20" i="45"/>
  <c r="G22" i="45"/>
  <c r="G24" i="45"/>
  <c r="G26" i="45"/>
  <c r="G28" i="45"/>
  <c r="G30" i="45"/>
  <c r="G32" i="45"/>
  <c r="F8" i="45"/>
  <c r="F10" i="45"/>
  <c r="F12" i="45"/>
  <c r="F14" i="45"/>
  <c r="F16" i="45"/>
  <c r="F18" i="45"/>
  <c r="F20" i="45"/>
  <c r="F22" i="45"/>
  <c r="F24" i="45"/>
  <c r="F26" i="45"/>
  <c r="F28" i="45"/>
  <c r="F30" i="45"/>
  <c r="F32" i="45"/>
  <c r="E31" i="45"/>
  <c r="D31" i="45"/>
  <c r="C31" i="45"/>
  <c r="B31" i="45"/>
  <c r="E29" i="45"/>
  <c r="D29" i="45"/>
  <c r="C29" i="45"/>
  <c r="B29" i="45"/>
  <c r="E27" i="45"/>
  <c r="D27" i="45"/>
  <c r="C27" i="45"/>
  <c r="B27" i="45"/>
  <c r="E25" i="45"/>
  <c r="D25" i="45"/>
  <c r="C25" i="45"/>
  <c r="B25" i="45"/>
  <c r="E23" i="45"/>
  <c r="D23" i="45"/>
  <c r="C23" i="45"/>
  <c r="B23" i="45"/>
  <c r="E21" i="45"/>
  <c r="D21" i="45"/>
  <c r="C21" i="45"/>
  <c r="B21" i="45"/>
  <c r="E19" i="45"/>
  <c r="D19" i="45"/>
  <c r="C19" i="45"/>
  <c r="B19" i="45"/>
  <c r="E17" i="45"/>
  <c r="D17" i="45"/>
  <c r="C17" i="45"/>
  <c r="B17" i="45"/>
  <c r="E15" i="45"/>
  <c r="D15" i="45"/>
  <c r="C15" i="45"/>
  <c r="B15" i="45"/>
  <c r="E13" i="45"/>
  <c r="D13" i="45"/>
  <c r="C13" i="45"/>
  <c r="B13" i="45"/>
  <c r="E11" i="45"/>
  <c r="D11" i="45"/>
  <c r="C11" i="45"/>
  <c r="B11" i="45"/>
  <c r="E9" i="45"/>
  <c r="D9" i="45"/>
  <c r="C9" i="45"/>
  <c r="B9" i="45"/>
  <c r="C7" i="45"/>
  <c r="D7" i="45"/>
  <c r="E7" i="45"/>
  <c r="G7" i="45" s="1"/>
  <c r="B7" i="45"/>
  <c r="G7" i="44"/>
  <c r="F7" i="44"/>
  <c r="C8" i="44"/>
  <c r="D8" i="44"/>
  <c r="E8" i="44"/>
  <c r="G8" i="44" s="1"/>
  <c r="C10" i="44"/>
  <c r="D10" i="44"/>
  <c r="E10" i="44"/>
  <c r="G10" i="44" s="1"/>
  <c r="F7" i="43"/>
  <c r="C10" i="43"/>
  <c r="D10" i="43"/>
  <c r="E10" i="43"/>
  <c r="F10" i="43" s="1"/>
  <c r="C8" i="43"/>
  <c r="D8" i="43"/>
  <c r="E8" i="43"/>
  <c r="F8" i="43" s="1"/>
  <c r="F7" i="41"/>
  <c r="C10" i="41"/>
  <c r="D10" i="41"/>
  <c r="E10" i="41"/>
  <c r="F10" i="41" s="1"/>
  <c r="C8" i="41"/>
  <c r="D8" i="41"/>
  <c r="E8" i="41"/>
  <c r="F8" i="41" s="1"/>
  <c r="G7" i="40"/>
  <c r="F7" i="40"/>
  <c r="C10" i="40"/>
  <c r="D10" i="40"/>
  <c r="E10" i="40"/>
  <c r="F10" i="40" s="1"/>
  <c r="C8" i="40"/>
  <c r="D8" i="40"/>
  <c r="E8" i="40"/>
  <c r="F8" i="40" s="1"/>
  <c r="G9" i="45" l="1"/>
  <c r="G11" i="45"/>
  <c r="G13" i="45"/>
  <c r="G15" i="45"/>
  <c r="G17" i="45"/>
  <c r="G19" i="45"/>
  <c r="G21" i="45"/>
  <c r="G23" i="45"/>
  <c r="G25" i="45"/>
  <c r="G27" i="45"/>
  <c r="G29" i="45"/>
  <c r="B33" i="45"/>
  <c r="C33" i="45"/>
  <c r="D33" i="45"/>
  <c r="E33" i="45"/>
  <c r="F7" i="37"/>
  <c r="G33" i="45"/>
  <c r="F33" i="45"/>
  <c r="F10" i="44"/>
  <c r="F8" i="44"/>
  <c r="F7" i="45"/>
  <c r="F31" i="45"/>
  <c r="F29" i="45"/>
  <c r="F27" i="45"/>
  <c r="F25" i="45"/>
  <c r="F23" i="45"/>
  <c r="F21" i="45"/>
  <c r="F19" i="45"/>
  <c r="F17" i="45"/>
  <c r="F15" i="45"/>
  <c r="F13" i="45"/>
  <c r="F11" i="45"/>
  <c r="F9" i="45"/>
  <c r="G31" i="45"/>
  <c r="F35" i="45"/>
  <c r="G10" i="40"/>
  <c r="G8" i="40"/>
  <c r="G7" i="39"/>
  <c r="F7" i="39"/>
  <c r="C10" i="39"/>
  <c r="D10" i="39"/>
  <c r="E10" i="39"/>
  <c r="G10" i="39" s="1"/>
  <c r="C8" i="39"/>
  <c r="D8" i="39"/>
  <c r="E8" i="39"/>
  <c r="G8" i="39" s="1"/>
  <c r="E73" i="37"/>
  <c r="E71" i="37" s="1"/>
  <c r="D73" i="37"/>
  <c r="D71" i="37" s="1"/>
  <c r="D61" i="37"/>
  <c r="E61" i="37"/>
  <c r="C61" i="37"/>
  <c r="G62" i="37"/>
  <c r="G61" i="37" s="1"/>
  <c r="F7" i="38"/>
  <c r="F61" i="37" l="1"/>
  <c r="G71" i="37"/>
  <c r="G73" i="37"/>
  <c r="F10" i="39"/>
  <c r="F8" i="39"/>
  <c r="G7" i="38"/>
  <c r="C10" i="38"/>
  <c r="D10" i="38"/>
  <c r="E10" i="38"/>
  <c r="E8" i="38"/>
  <c r="C8" i="38"/>
  <c r="D8" i="38"/>
  <c r="G8" i="38" l="1"/>
  <c r="F8" i="38"/>
  <c r="F10" i="38"/>
  <c r="G10" i="38"/>
  <c r="D14" i="26"/>
  <c r="E14" i="26"/>
  <c r="C14" i="26"/>
  <c r="C15" i="25"/>
  <c r="D15" i="25"/>
  <c r="E15" i="25"/>
  <c r="B15" i="25"/>
  <c r="G9" i="24"/>
  <c r="G12" i="24"/>
  <c r="D151" i="22"/>
  <c r="E151" i="22"/>
  <c r="D152" i="22"/>
  <c r="E152" i="22"/>
  <c r="C152" i="22"/>
  <c r="C151" i="22"/>
  <c r="G8" i="22"/>
  <c r="G19" i="22"/>
  <c r="G21" i="22"/>
  <c r="G24" i="22"/>
  <c r="G26" i="22"/>
  <c r="G49" i="22"/>
  <c r="G56" i="22"/>
  <c r="G61" i="22"/>
  <c r="G77" i="22"/>
  <c r="G79" i="22"/>
  <c r="G93" i="22"/>
  <c r="G102" i="22"/>
  <c r="G105" i="22"/>
  <c r="G110" i="22"/>
  <c r="G116" i="22"/>
  <c r="G121" i="22"/>
  <c r="G136" i="22"/>
  <c r="G138" i="22"/>
  <c r="G140" i="22"/>
  <c r="G142" i="22"/>
  <c r="G146" i="22"/>
  <c r="G147" i="22"/>
  <c r="G151" i="22"/>
  <c r="G152" i="22"/>
  <c r="B152" i="22"/>
  <c r="B145" i="22"/>
  <c r="B143" i="22"/>
  <c r="B135" i="22"/>
  <c r="B132" i="22"/>
  <c r="B129" i="22"/>
  <c r="B125" i="22"/>
  <c r="B119" i="22"/>
  <c r="B115" i="22"/>
  <c r="B109" i="22"/>
  <c r="B106" i="22"/>
  <c r="B101" i="22"/>
  <c r="B92" i="22"/>
  <c r="B87" i="22"/>
  <c r="B84" i="22"/>
  <c r="B78" i="22"/>
  <c r="B75" i="22"/>
  <c r="B71" i="22"/>
  <c r="B64" i="22"/>
  <c r="B60" i="22"/>
  <c r="B53" i="22"/>
  <c r="B45" i="22"/>
  <c r="B40" i="22"/>
  <c r="B38" i="22"/>
  <c r="B28" i="22"/>
  <c r="B25" i="22"/>
  <c r="B22" i="22"/>
  <c r="B18" i="22"/>
  <c r="B16" i="22"/>
  <c r="B12" i="22"/>
  <c r="B7" i="22"/>
  <c r="B151" i="22"/>
  <c r="C92" i="22"/>
  <c r="D92" i="22"/>
  <c r="E92" i="22"/>
  <c r="G92" i="22" s="1"/>
  <c r="F54" i="22"/>
  <c r="F55" i="22"/>
  <c r="F56" i="22"/>
  <c r="F57" i="22"/>
  <c r="F58" i="22"/>
  <c r="F59" i="22"/>
  <c r="F44" i="22"/>
  <c r="F47" i="21"/>
  <c r="F48" i="21"/>
  <c r="F49" i="21"/>
  <c r="G47" i="21"/>
  <c r="C52" i="21"/>
  <c r="D52" i="21"/>
  <c r="E52" i="21"/>
  <c r="G52" i="21" s="1"/>
  <c r="B52" i="21"/>
  <c r="G9" i="20"/>
  <c r="G11" i="20"/>
  <c r="G13" i="20"/>
  <c r="G15" i="20"/>
  <c r="G17" i="20"/>
  <c r="G19" i="20"/>
  <c r="G21" i="20"/>
  <c r="G23" i="20"/>
  <c r="G25" i="20"/>
  <c r="G27" i="20"/>
  <c r="G29" i="20"/>
  <c r="G31" i="20"/>
  <c r="G33" i="20"/>
  <c r="G35" i="20"/>
  <c r="G37" i="20"/>
  <c r="F152" i="22" l="1"/>
  <c r="F151" i="22"/>
  <c r="F14" i="26"/>
  <c r="F52" i="21"/>
  <c r="G19" i="16"/>
  <c r="G21" i="16"/>
  <c r="G23" i="16"/>
  <c r="G27" i="16"/>
  <c r="G29" i="16"/>
  <c r="G31" i="16"/>
  <c r="G33" i="16"/>
  <c r="G37" i="16"/>
  <c r="G39" i="16"/>
  <c r="G40" i="16"/>
  <c r="G41" i="16"/>
  <c r="G42" i="16"/>
  <c r="G43" i="16"/>
  <c r="G9" i="16"/>
  <c r="F43" i="16"/>
  <c r="C46" i="16"/>
  <c r="D46" i="16"/>
  <c r="E46" i="16"/>
  <c r="G46" i="16" s="1"/>
  <c r="C47" i="16"/>
  <c r="D47" i="16"/>
  <c r="E47" i="16"/>
  <c r="G47" i="16" s="1"/>
  <c r="B47" i="16"/>
  <c r="G10" i="15"/>
  <c r="G12" i="15"/>
  <c r="G14" i="15"/>
  <c r="G16" i="15"/>
  <c r="G18" i="15"/>
  <c r="G20" i="15"/>
  <c r="G22" i="15"/>
  <c r="G24" i="15"/>
  <c r="G26" i="15"/>
  <c r="G28" i="15"/>
  <c r="G30" i="15"/>
  <c r="G32" i="15"/>
  <c r="G34" i="15"/>
  <c r="G36" i="15"/>
  <c r="G38" i="15"/>
  <c r="G40" i="15"/>
  <c r="G42" i="15"/>
  <c r="G44" i="15"/>
  <c r="G46" i="15"/>
  <c r="G48" i="15"/>
  <c r="G50" i="15"/>
  <c r="G52" i="15"/>
  <c r="G54" i="15"/>
  <c r="G56" i="15"/>
  <c r="G58" i="15"/>
  <c r="G60" i="15"/>
  <c r="G62" i="15"/>
  <c r="G64" i="15"/>
  <c r="G66" i="15"/>
  <c r="G68" i="15"/>
  <c r="G69" i="15"/>
  <c r="G70" i="15"/>
  <c r="G71" i="15"/>
  <c r="G72" i="15"/>
  <c r="G73" i="15"/>
  <c r="F10" i="15"/>
  <c r="F12" i="15"/>
  <c r="F47" i="16" l="1"/>
  <c r="F46" i="16"/>
  <c r="F9" i="14"/>
  <c r="F10" i="14"/>
  <c r="F11" i="14"/>
  <c r="F12" i="14"/>
  <c r="F13" i="14"/>
  <c r="F14" i="14"/>
  <c r="F15" i="14"/>
  <c r="F16" i="14"/>
  <c r="F17" i="14"/>
  <c r="F19" i="14"/>
  <c r="F20" i="14"/>
  <c r="F21" i="14"/>
  <c r="F22" i="14"/>
  <c r="F23" i="14"/>
  <c r="F24" i="14"/>
  <c r="F25" i="14"/>
  <c r="F26" i="14"/>
  <c r="F27" i="14"/>
  <c r="F28" i="14"/>
  <c r="F29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4" i="14"/>
  <c r="F125" i="14"/>
  <c r="F126" i="14"/>
  <c r="F127" i="14"/>
  <c r="F128" i="14"/>
  <c r="F129" i="14"/>
  <c r="F130" i="14"/>
  <c r="F131" i="14"/>
  <c r="F132" i="14"/>
  <c r="F133" i="14"/>
  <c r="F134" i="14"/>
  <c r="F136" i="14"/>
  <c r="F137" i="14"/>
  <c r="F138" i="14"/>
  <c r="F139" i="14"/>
  <c r="F140" i="14"/>
  <c r="F141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60" i="14"/>
  <c r="F161" i="14"/>
  <c r="F162" i="14"/>
  <c r="F163" i="14"/>
  <c r="F164" i="14"/>
  <c r="F165" i="14"/>
  <c r="F166" i="14"/>
  <c r="F167" i="14"/>
  <c r="F168" i="14"/>
  <c r="F169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5" i="14"/>
  <c r="F226" i="14"/>
  <c r="F227" i="14"/>
  <c r="F228" i="14"/>
  <c r="F229" i="14"/>
  <c r="F230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8" i="14"/>
  <c r="F349" i="14"/>
  <c r="F350" i="14"/>
  <c r="F351" i="14"/>
  <c r="F352" i="14"/>
  <c r="F353" i="14"/>
  <c r="F354" i="14"/>
  <c r="F355" i="14"/>
  <c r="F356" i="14"/>
  <c r="F357" i="14"/>
  <c r="F358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G191" i="14"/>
  <c r="G192" i="14"/>
  <c r="G193" i="14"/>
  <c r="G194" i="14"/>
  <c r="G195" i="14"/>
  <c r="G196" i="14"/>
  <c r="G197" i="14"/>
  <c r="G198" i="14"/>
  <c r="G199" i="14"/>
  <c r="G200" i="14"/>
  <c r="G201" i="14"/>
  <c r="G202" i="14"/>
  <c r="G203" i="14"/>
  <c r="G204" i="14"/>
  <c r="G205" i="14"/>
  <c r="G206" i="14"/>
  <c r="G208" i="14"/>
  <c r="G209" i="14"/>
  <c r="G210" i="14"/>
  <c r="G211" i="14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5" i="14"/>
  <c r="G226" i="14"/>
  <c r="G227" i="14"/>
  <c r="G228" i="14"/>
  <c r="G229" i="14"/>
  <c r="G230" i="14"/>
  <c r="G232" i="14"/>
  <c r="G233" i="14"/>
  <c r="G234" i="14"/>
  <c r="G235" i="14"/>
  <c r="G236" i="14"/>
  <c r="G237" i="14"/>
  <c r="G238" i="14"/>
  <c r="G239" i="14"/>
  <c r="G240" i="14"/>
  <c r="G241" i="14"/>
  <c r="G242" i="14"/>
  <c r="G243" i="14"/>
  <c r="G244" i="14"/>
  <c r="G245" i="14"/>
  <c r="G246" i="14"/>
  <c r="G247" i="14"/>
  <c r="G248" i="14"/>
  <c r="G250" i="14"/>
  <c r="G251" i="14"/>
  <c r="G252" i="14"/>
  <c r="G253" i="14"/>
  <c r="G254" i="14"/>
  <c r="G255" i="14"/>
  <c r="G256" i="14"/>
  <c r="G257" i="14"/>
  <c r="G258" i="14"/>
  <c r="G259" i="14"/>
  <c r="G260" i="14"/>
  <c r="G261" i="14"/>
  <c r="G262" i="14"/>
  <c r="G263" i="14"/>
  <c r="G264" i="14"/>
  <c r="G265" i="14"/>
  <c r="G266" i="14"/>
  <c r="G267" i="14"/>
  <c r="G268" i="14"/>
  <c r="G269" i="14"/>
  <c r="G271" i="14"/>
  <c r="G272" i="14"/>
  <c r="G273" i="14"/>
  <c r="G274" i="14"/>
  <c r="G275" i="14"/>
  <c r="G276" i="14"/>
  <c r="G277" i="14"/>
  <c r="G278" i="14"/>
  <c r="G279" i="14"/>
  <c r="G280" i="14"/>
  <c r="G281" i="14"/>
  <c r="G282" i="14"/>
  <c r="G283" i="14"/>
  <c r="G284" i="14"/>
  <c r="G285" i="14"/>
  <c r="G287" i="14"/>
  <c r="G288" i="14"/>
  <c r="G289" i="14"/>
  <c r="G290" i="14"/>
  <c r="G291" i="14"/>
  <c r="G292" i="14"/>
  <c r="G293" i="14"/>
  <c r="G294" i="14"/>
  <c r="G295" i="14"/>
  <c r="G296" i="14"/>
  <c r="G297" i="14"/>
  <c r="G298" i="14"/>
  <c r="G299" i="14"/>
  <c r="G300" i="14"/>
  <c r="G301" i="14"/>
  <c r="G302" i="14"/>
  <c r="G303" i="14"/>
  <c r="G304" i="14"/>
  <c r="G305" i="14"/>
  <c r="G306" i="14"/>
  <c r="G308" i="14"/>
  <c r="G309" i="14"/>
  <c r="G310" i="14"/>
  <c r="G311" i="14"/>
  <c r="G312" i="14"/>
  <c r="G313" i="14"/>
  <c r="G314" i="14"/>
  <c r="G315" i="14"/>
  <c r="G316" i="14"/>
  <c r="G317" i="14"/>
  <c r="G318" i="14"/>
  <c r="G319" i="14"/>
  <c r="G320" i="14"/>
  <c r="G321" i="14"/>
  <c r="G322" i="14"/>
  <c r="G323" i="14"/>
  <c r="G324" i="14"/>
  <c r="G325" i="14"/>
  <c r="G326" i="14"/>
  <c r="G327" i="14"/>
  <c r="G328" i="14"/>
  <c r="G329" i="14"/>
  <c r="G331" i="14"/>
  <c r="G332" i="14"/>
  <c r="G333" i="14"/>
  <c r="G334" i="14"/>
  <c r="G335" i="14"/>
  <c r="G336" i="14"/>
  <c r="G337" i="14"/>
  <c r="G338" i="14"/>
  <c r="G339" i="14"/>
  <c r="G340" i="14"/>
  <c r="G341" i="14"/>
  <c r="G342" i="14"/>
  <c r="G343" i="14"/>
  <c r="G344" i="14"/>
  <c r="G345" i="14"/>
  <c r="G346" i="14"/>
  <c r="G348" i="14"/>
  <c r="G349" i="14"/>
  <c r="G350" i="14"/>
  <c r="G351" i="14"/>
  <c r="G352" i="14"/>
  <c r="G353" i="14"/>
  <c r="G354" i="14"/>
  <c r="G355" i="14"/>
  <c r="G356" i="14"/>
  <c r="G357" i="14"/>
  <c r="G358" i="14"/>
  <c r="G360" i="14"/>
  <c r="G361" i="14"/>
  <c r="G362" i="14"/>
  <c r="G363" i="14"/>
  <c r="G364" i="14"/>
  <c r="G365" i="14"/>
  <c r="G366" i="14"/>
  <c r="G367" i="14"/>
  <c r="G368" i="14"/>
  <c r="G369" i="14"/>
  <c r="G370" i="14"/>
  <c r="G371" i="14"/>
  <c r="G372" i="14"/>
  <c r="G373" i="14"/>
  <c r="G375" i="14"/>
  <c r="G376" i="14"/>
  <c r="G377" i="14"/>
  <c r="G378" i="14"/>
  <c r="G379" i="14"/>
  <c r="G380" i="14"/>
  <c r="G381" i="14"/>
  <c r="G382" i="14"/>
  <c r="G383" i="14"/>
  <c r="G384" i="14"/>
  <c r="G385" i="14"/>
  <c r="G386" i="14"/>
  <c r="G387" i="14"/>
  <c r="G388" i="14"/>
  <c r="G390" i="14"/>
  <c r="G391" i="14"/>
  <c r="G392" i="14"/>
  <c r="G393" i="14"/>
  <c r="G394" i="14"/>
  <c r="G395" i="14"/>
  <c r="G396" i="14"/>
  <c r="G397" i="14"/>
  <c r="G398" i="14"/>
  <c r="G399" i="14"/>
  <c r="G400" i="14"/>
  <c r="G401" i="14"/>
  <c r="G402" i="14"/>
  <c r="G403" i="14"/>
  <c r="G404" i="14"/>
  <c r="G405" i="14"/>
  <c r="G406" i="14"/>
  <c r="G408" i="14"/>
  <c r="G409" i="14"/>
  <c r="G410" i="14"/>
  <c r="G411" i="14"/>
  <c r="G412" i="14"/>
  <c r="G413" i="14"/>
  <c r="G414" i="14"/>
  <c r="G415" i="14"/>
  <c r="G416" i="14"/>
  <c r="G417" i="14"/>
  <c r="G418" i="14"/>
  <c r="G419" i="14"/>
  <c r="G420" i="14"/>
  <c r="G421" i="14"/>
  <c r="G422" i="14"/>
  <c r="G423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4" i="14"/>
  <c r="G125" i="14"/>
  <c r="G126" i="14"/>
  <c r="G127" i="14"/>
  <c r="G128" i="14"/>
  <c r="G129" i="14"/>
  <c r="G130" i="14"/>
  <c r="G131" i="14"/>
  <c r="G132" i="14"/>
  <c r="G133" i="14"/>
  <c r="G134" i="14"/>
  <c r="G136" i="14"/>
  <c r="G137" i="14"/>
  <c r="G138" i="14"/>
  <c r="G139" i="14"/>
  <c r="G140" i="14"/>
  <c r="G141" i="14"/>
  <c r="G143" i="14"/>
  <c r="G144" i="14"/>
  <c r="G145" i="14"/>
  <c r="G146" i="14"/>
  <c r="G147" i="14"/>
  <c r="G148" i="14"/>
  <c r="G149" i="14"/>
  <c r="G150" i="14"/>
  <c r="G151" i="14"/>
  <c r="G152" i="14"/>
  <c r="G153" i="14"/>
  <c r="G154" i="14"/>
  <c r="G155" i="14"/>
  <c r="G156" i="14"/>
  <c r="G157" i="14"/>
  <c r="G158" i="14"/>
  <c r="G160" i="14"/>
  <c r="G161" i="14"/>
  <c r="G162" i="14"/>
  <c r="G163" i="14"/>
  <c r="G164" i="14"/>
  <c r="G165" i="14"/>
  <c r="G166" i="14"/>
  <c r="G167" i="14"/>
  <c r="G168" i="14"/>
  <c r="G169" i="14"/>
  <c r="G171" i="14"/>
  <c r="G172" i="14"/>
  <c r="G173" i="14"/>
  <c r="G174" i="14"/>
  <c r="G175" i="14"/>
  <c r="G176" i="14"/>
  <c r="G177" i="14"/>
  <c r="G178" i="14"/>
  <c r="G179" i="14"/>
  <c r="G180" i="14"/>
  <c r="G181" i="14"/>
  <c r="G182" i="14"/>
  <c r="G183" i="14"/>
  <c r="G184" i="14"/>
  <c r="G185" i="14"/>
  <c r="G186" i="14"/>
  <c r="G187" i="14"/>
  <c r="G188" i="14"/>
  <c r="G189" i="14"/>
  <c r="G11" i="14"/>
  <c r="G12" i="14"/>
  <c r="G13" i="14"/>
  <c r="G14" i="14"/>
  <c r="G15" i="14"/>
  <c r="G16" i="14"/>
  <c r="G17" i="14"/>
  <c r="G19" i="14"/>
  <c r="G20" i="14"/>
  <c r="G21" i="14"/>
  <c r="G22" i="14"/>
  <c r="G23" i="14"/>
  <c r="G24" i="14"/>
  <c r="G25" i="14"/>
  <c r="G26" i="14"/>
  <c r="G27" i="14"/>
  <c r="G28" i="14"/>
  <c r="G29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1" i="14"/>
  <c r="G92" i="14"/>
  <c r="G93" i="14"/>
  <c r="G94" i="14"/>
  <c r="G9" i="14"/>
  <c r="G10" i="14"/>
  <c r="B427" i="14"/>
  <c r="C427" i="14"/>
  <c r="D427" i="14"/>
  <c r="E427" i="14"/>
  <c r="F427" i="14" s="1"/>
  <c r="C407" i="14"/>
  <c r="D407" i="14"/>
  <c r="E407" i="14"/>
  <c r="F407" i="14" s="1"/>
  <c r="B407" i="14"/>
  <c r="B389" i="14"/>
  <c r="C389" i="14"/>
  <c r="D389" i="14"/>
  <c r="E389" i="14"/>
  <c r="F389" i="14" s="1"/>
  <c r="C374" i="14"/>
  <c r="D374" i="14"/>
  <c r="E374" i="14"/>
  <c r="F374" i="14" s="1"/>
  <c r="B374" i="14"/>
  <c r="C359" i="14"/>
  <c r="D359" i="14"/>
  <c r="E359" i="14"/>
  <c r="F359" i="14" s="1"/>
  <c r="B359" i="14"/>
  <c r="C347" i="14"/>
  <c r="D347" i="14"/>
  <c r="E347" i="14"/>
  <c r="F347" i="14" s="1"/>
  <c r="B347" i="14"/>
  <c r="C330" i="14"/>
  <c r="D330" i="14"/>
  <c r="E330" i="14"/>
  <c r="F330" i="14" s="1"/>
  <c r="B330" i="14"/>
  <c r="C307" i="14"/>
  <c r="D307" i="14"/>
  <c r="E307" i="14"/>
  <c r="F307" i="14" s="1"/>
  <c r="B307" i="14"/>
  <c r="E286" i="14"/>
  <c r="C286" i="14"/>
  <c r="D286" i="14"/>
  <c r="B286" i="14"/>
  <c r="C270" i="14"/>
  <c r="D270" i="14"/>
  <c r="E270" i="14"/>
  <c r="F270" i="14" s="1"/>
  <c r="B270" i="14"/>
  <c r="C249" i="14"/>
  <c r="D249" i="14"/>
  <c r="E249" i="14"/>
  <c r="F249" i="14" s="1"/>
  <c r="B249" i="14"/>
  <c r="C231" i="14"/>
  <c r="D231" i="14"/>
  <c r="E231" i="14"/>
  <c r="F231" i="14" s="1"/>
  <c r="B231" i="14"/>
  <c r="C224" i="14"/>
  <c r="D224" i="14"/>
  <c r="E224" i="14"/>
  <c r="F224" i="14" s="1"/>
  <c r="B224" i="14"/>
  <c r="F286" i="14" l="1"/>
  <c r="G427" i="14"/>
  <c r="G407" i="14"/>
  <c r="G389" i="14"/>
  <c r="G374" i="14"/>
  <c r="G359" i="14"/>
  <c r="G347" i="14"/>
  <c r="G330" i="14"/>
  <c r="G307" i="14"/>
  <c r="G286" i="14"/>
  <c r="G270" i="14"/>
  <c r="G249" i="14"/>
  <c r="G231" i="14"/>
  <c r="G224" i="14"/>
  <c r="C207" i="14"/>
  <c r="D207" i="14"/>
  <c r="E207" i="14"/>
  <c r="B207" i="14"/>
  <c r="C190" i="14"/>
  <c r="D190" i="14"/>
  <c r="E190" i="14"/>
  <c r="B190" i="14"/>
  <c r="C170" i="14"/>
  <c r="D170" i="14"/>
  <c r="E170" i="14"/>
  <c r="B170" i="14"/>
  <c r="C142" i="14"/>
  <c r="D142" i="14"/>
  <c r="E142" i="14"/>
  <c r="B142" i="14"/>
  <c r="C123" i="14"/>
  <c r="D123" i="14"/>
  <c r="E123" i="14"/>
  <c r="B123" i="14"/>
  <c r="C110" i="14"/>
  <c r="D110" i="14"/>
  <c r="E110" i="14"/>
  <c r="B110" i="14"/>
  <c r="B75" i="14"/>
  <c r="C90" i="14"/>
  <c r="D90" i="14"/>
  <c r="E90" i="14"/>
  <c r="B90" i="14"/>
  <c r="B135" i="14"/>
  <c r="B61" i="14"/>
  <c r="C46" i="14"/>
  <c r="D46" i="14"/>
  <c r="B46" i="14"/>
  <c r="C30" i="14"/>
  <c r="D30" i="14"/>
  <c r="E30" i="14"/>
  <c r="B30" i="14"/>
  <c r="C18" i="14"/>
  <c r="D18" i="14"/>
  <c r="E18" i="14"/>
  <c r="B18" i="14"/>
  <c r="C8" i="14"/>
  <c r="D8" i="14"/>
  <c r="E8" i="14"/>
  <c r="B8" i="14"/>
  <c r="C61" i="14"/>
  <c r="D61" i="14"/>
  <c r="E61" i="14"/>
  <c r="C75" i="14"/>
  <c r="D75" i="14"/>
  <c r="E75" i="14"/>
  <c r="C135" i="14"/>
  <c r="D135" i="14"/>
  <c r="E135" i="14"/>
  <c r="B159" i="14"/>
  <c r="C159" i="14"/>
  <c r="D159" i="14"/>
  <c r="E159" i="14"/>
  <c r="G9" i="12"/>
  <c r="G11" i="12"/>
  <c r="G19" i="12"/>
  <c r="G21" i="12"/>
  <c r="G23" i="12"/>
  <c r="G25" i="12"/>
  <c r="G27" i="12"/>
  <c r="G31" i="12"/>
  <c r="G33" i="12"/>
  <c r="G39" i="12"/>
  <c r="G41" i="12"/>
  <c r="G43" i="12"/>
  <c r="G45" i="12"/>
  <c r="C48" i="12"/>
  <c r="D48" i="12"/>
  <c r="E48" i="12"/>
  <c r="G48" i="12" s="1"/>
  <c r="B48" i="12"/>
  <c r="F48" i="12" l="1"/>
  <c r="F159" i="14"/>
  <c r="G159" i="14"/>
  <c r="F135" i="14"/>
  <c r="G135" i="14"/>
  <c r="F75" i="14"/>
  <c r="G75" i="14"/>
  <c r="F61" i="14"/>
  <c r="G61" i="14"/>
  <c r="B424" i="14"/>
  <c r="B426" i="14" s="1"/>
  <c r="G8" i="14"/>
  <c r="F8" i="14"/>
  <c r="F18" i="14"/>
  <c r="G18" i="14"/>
  <c r="F30" i="14"/>
  <c r="G30" i="14"/>
  <c r="F46" i="14"/>
  <c r="G46" i="14"/>
  <c r="F90" i="14"/>
  <c r="G90" i="14"/>
  <c r="F110" i="14"/>
  <c r="G110" i="14"/>
  <c r="F123" i="14"/>
  <c r="G123" i="14"/>
  <c r="F142" i="14"/>
  <c r="G142" i="14"/>
  <c r="F170" i="14"/>
  <c r="G170" i="14"/>
  <c r="F190" i="14"/>
  <c r="G190" i="14"/>
  <c r="F207" i="14"/>
  <c r="G207" i="14"/>
  <c r="D424" i="14"/>
  <c r="E424" i="14"/>
  <c r="C424" i="14"/>
  <c r="F29" i="10"/>
  <c r="D49" i="10"/>
  <c r="C49" i="10"/>
  <c r="E49" i="10"/>
  <c r="F49" i="10" s="1"/>
  <c r="C50" i="10"/>
  <c r="D50" i="10"/>
  <c r="E50" i="10"/>
  <c r="F50" i="10" s="1"/>
  <c r="B50" i="10"/>
  <c r="B49" i="10"/>
  <c r="B42" i="10"/>
  <c r="B40" i="10"/>
  <c r="B38" i="10"/>
  <c r="B36" i="10"/>
  <c r="B34" i="10"/>
  <c r="B31" i="10"/>
  <c r="B28" i="10"/>
  <c r="B26" i="10"/>
  <c r="B24" i="10"/>
  <c r="B20" i="10"/>
  <c r="B17" i="10"/>
  <c r="B14" i="10"/>
  <c r="B11" i="10"/>
  <c r="B8" i="10"/>
  <c r="C31" i="10"/>
  <c r="D31" i="10"/>
  <c r="E31" i="10"/>
  <c r="E38" i="10"/>
  <c r="D38" i="10"/>
  <c r="C38" i="10"/>
  <c r="E40" i="10"/>
  <c r="D40" i="10"/>
  <c r="C40" i="10"/>
  <c r="E34" i="10"/>
  <c r="D34" i="10"/>
  <c r="C34" i="10"/>
  <c r="F32" i="10"/>
  <c r="E26" i="10"/>
  <c r="D26" i="10"/>
  <c r="C26" i="10"/>
  <c r="G8" i="9"/>
  <c r="G14" i="9"/>
  <c r="G24" i="9"/>
  <c r="G52" i="9"/>
  <c r="G54" i="9"/>
  <c r="G64" i="9"/>
  <c r="G66" i="9"/>
  <c r="F26" i="10" l="1"/>
  <c r="E426" i="14"/>
  <c r="G424" i="14"/>
  <c r="F424" i="14"/>
  <c r="C426" i="14"/>
  <c r="D426" i="14"/>
  <c r="G10" i="7"/>
  <c r="G11" i="7"/>
  <c r="G13" i="7"/>
  <c r="G15" i="7"/>
  <c r="G21" i="7"/>
  <c r="G23" i="7"/>
  <c r="G25" i="7"/>
  <c r="G27" i="7"/>
  <c r="G29" i="7"/>
  <c r="G32" i="7"/>
  <c r="G34" i="7"/>
  <c r="G36" i="7"/>
  <c r="G38" i="7"/>
  <c r="G39" i="7"/>
  <c r="G40" i="7"/>
  <c r="C47" i="7"/>
  <c r="D47" i="7"/>
  <c r="E47" i="7"/>
  <c r="G47" i="7" s="1"/>
  <c r="B47" i="7"/>
  <c r="C45" i="7"/>
  <c r="D45" i="7"/>
  <c r="E45" i="7"/>
  <c r="B45" i="7"/>
  <c r="C28" i="7"/>
  <c r="D28" i="7"/>
  <c r="E28" i="7"/>
  <c r="G28" i="7" s="1"/>
  <c r="B28" i="7"/>
  <c r="F17" i="7"/>
  <c r="F19" i="7"/>
  <c r="F21" i="7"/>
  <c r="E18" i="7"/>
  <c r="D18" i="7"/>
  <c r="C18" i="7"/>
  <c r="B18" i="7"/>
  <c r="E16" i="7"/>
  <c r="D16" i="7"/>
  <c r="C16" i="7"/>
  <c r="B16" i="7"/>
  <c r="C35" i="5"/>
  <c r="D35" i="5"/>
  <c r="E35" i="5"/>
  <c r="F35" i="5" s="1"/>
  <c r="B35" i="5"/>
  <c r="G8" i="5"/>
  <c r="G10" i="5"/>
  <c r="G12" i="5"/>
  <c r="G14" i="5"/>
  <c r="G16" i="5"/>
  <c r="G18" i="5"/>
  <c r="G20" i="5"/>
  <c r="G22" i="5"/>
  <c r="G24" i="5"/>
  <c r="G26" i="5"/>
  <c r="G28" i="5"/>
  <c r="G30" i="5"/>
  <c r="G32" i="5"/>
  <c r="F8" i="5"/>
  <c r="F10" i="5"/>
  <c r="F12" i="5"/>
  <c r="F14" i="5"/>
  <c r="F16" i="5"/>
  <c r="F18" i="5"/>
  <c r="F20" i="5"/>
  <c r="F22" i="5"/>
  <c r="F24" i="5"/>
  <c r="F26" i="5"/>
  <c r="F28" i="5"/>
  <c r="F30" i="5"/>
  <c r="F32" i="5"/>
  <c r="E13" i="5"/>
  <c r="D13" i="5"/>
  <c r="C13" i="5"/>
  <c r="B13" i="5"/>
  <c r="B31" i="5"/>
  <c r="B29" i="5"/>
  <c r="B23" i="5"/>
  <c r="B21" i="5"/>
  <c r="E31" i="5"/>
  <c r="D31" i="5"/>
  <c r="C31" i="5"/>
  <c r="E29" i="5"/>
  <c r="D29" i="5"/>
  <c r="C29" i="5"/>
  <c r="E23" i="5"/>
  <c r="D23" i="5"/>
  <c r="C23" i="5"/>
  <c r="E21" i="5"/>
  <c r="D21" i="5"/>
  <c r="C21" i="5"/>
  <c r="E19" i="5"/>
  <c r="D19" i="5"/>
  <c r="C19" i="5"/>
  <c r="B19" i="5"/>
  <c r="G19" i="5" l="1"/>
  <c r="G21" i="5"/>
  <c r="G23" i="5"/>
  <c r="G29" i="5"/>
  <c r="G31" i="5"/>
  <c r="G13" i="5"/>
  <c r="F31" i="5"/>
  <c r="F29" i="5"/>
  <c r="F23" i="5"/>
  <c r="F21" i="5"/>
  <c r="F19" i="5"/>
  <c r="F16" i="7"/>
  <c r="F18" i="7"/>
  <c r="F426" i="14"/>
  <c r="G426" i="14"/>
  <c r="F13" i="5"/>
  <c r="G35" i="5"/>
  <c r="E9" i="5"/>
  <c r="D9" i="5"/>
  <c r="C9" i="5"/>
  <c r="B9" i="5"/>
  <c r="E7" i="5"/>
  <c r="D7" i="5"/>
  <c r="C7" i="5"/>
  <c r="B7" i="5"/>
  <c r="C16" i="4"/>
  <c r="D16" i="4"/>
  <c r="E16" i="4"/>
  <c r="B16" i="4"/>
  <c r="C15" i="4"/>
  <c r="D15" i="4"/>
  <c r="E15" i="4"/>
  <c r="B15" i="4"/>
  <c r="C8" i="4"/>
  <c r="C13" i="4" s="1"/>
  <c r="D8" i="4"/>
  <c r="D13" i="4" s="1"/>
  <c r="E8" i="4"/>
  <c r="E13" i="4" s="1"/>
  <c r="B8" i="4"/>
  <c r="B13" i="4" s="1"/>
  <c r="B38" i="2"/>
  <c r="C38" i="2"/>
  <c r="D38" i="2"/>
  <c r="E38" i="2"/>
  <c r="I25" i="34"/>
  <c r="J25" i="34"/>
  <c r="K25" i="34"/>
  <c r="C12" i="34"/>
  <c r="B38" i="34"/>
  <c r="C38" i="34"/>
  <c r="B37" i="34"/>
  <c r="C37" i="34"/>
  <c r="B36" i="34"/>
  <c r="C36" i="34"/>
  <c r="B35" i="34"/>
  <c r="C35" i="34"/>
  <c r="B33" i="34"/>
  <c r="C33" i="34"/>
  <c r="B31" i="34"/>
  <c r="C31" i="34"/>
  <c r="B29" i="34"/>
  <c r="C29" i="34"/>
  <c r="B27" i="34"/>
  <c r="C27" i="34"/>
  <c r="B26" i="34"/>
  <c r="C26" i="34"/>
  <c r="B24" i="34"/>
  <c r="C24" i="34"/>
  <c r="B22" i="34"/>
  <c r="C22" i="34"/>
  <c r="B21" i="34"/>
  <c r="C21" i="34"/>
  <c r="D22" i="34"/>
  <c r="D21" i="34"/>
  <c r="B19" i="34"/>
  <c r="C19" i="34"/>
  <c r="B18" i="34"/>
  <c r="C18" i="34"/>
  <c r="B16" i="34"/>
  <c r="C16" i="34"/>
  <c r="B14" i="34"/>
  <c r="C14" i="34"/>
  <c r="B12" i="34"/>
  <c r="D27" i="34"/>
  <c r="O32" i="34"/>
  <c r="P32" i="34"/>
  <c r="Q32" i="34"/>
  <c r="N32" i="34"/>
  <c r="O28" i="34"/>
  <c r="P28" i="34"/>
  <c r="Q28" i="34"/>
  <c r="N28" i="34"/>
  <c r="R27" i="34"/>
  <c r="O20" i="34"/>
  <c r="P20" i="34"/>
  <c r="Q20" i="34"/>
  <c r="N20" i="34"/>
  <c r="O11" i="34"/>
  <c r="P11" i="34"/>
  <c r="Q11" i="34"/>
  <c r="N11" i="34"/>
  <c r="Q41" i="34"/>
  <c r="P41" i="34"/>
  <c r="R41" i="34" s="1"/>
  <c r="O41" i="34"/>
  <c r="K41" i="34"/>
  <c r="J41" i="34"/>
  <c r="I41" i="34"/>
  <c r="L41" i="34" s="1"/>
  <c r="H41" i="34"/>
  <c r="C41" i="34"/>
  <c r="B41" i="34"/>
  <c r="K32" i="34"/>
  <c r="J32" i="34"/>
  <c r="I32" i="34"/>
  <c r="H32" i="34"/>
  <c r="C32" i="34"/>
  <c r="B32" i="34"/>
  <c r="L27" i="34"/>
  <c r="K28" i="34"/>
  <c r="J28" i="34"/>
  <c r="I28" i="34"/>
  <c r="H28" i="34"/>
  <c r="C28" i="34"/>
  <c r="B28" i="34"/>
  <c r="F21" i="34"/>
  <c r="F22" i="34"/>
  <c r="L38" i="34"/>
  <c r="L37" i="34"/>
  <c r="L36" i="34"/>
  <c r="K20" i="34"/>
  <c r="E20" i="34" s="1"/>
  <c r="J20" i="34"/>
  <c r="I20" i="34"/>
  <c r="H20" i="34"/>
  <c r="C20" i="34"/>
  <c r="D20" i="34"/>
  <c r="B20" i="34"/>
  <c r="O17" i="34"/>
  <c r="N17" i="34"/>
  <c r="K17" i="34"/>
  <c r="J17" i="34"/>
  <c r="I17" i="34"/>
  <c r="H17" i="34"/>
  <c r="C17" i="34"/>
  <c r="B17" i="34"/>
  <c r="L11" i="34"/>
  <c r="K11" i="34"/>
  <c r="J11" i="34"/>
  <c r="I11" i="34"/>
  <c r="H11" i="34"/>
  <c r="C11" i="34"/>
  <c r="B11" i="34"/>
  <c r="C17" i="2"/>
  <c r="D17" i="2"/>
  <c r="E17" i="2"/>
  <c r="B17" i="2"/>
  <c r="F20" i="34" l="1"/>
  <c r="G7" i="5"/>
  <c r="F7" i="5"/>
  <c r="G9" i="5"/>
  <c r="F9" i="5"/>
  <c r="F9" i="31" l="1"/>
  <c r="F11" i="31"/>
  <c r="F13" i="31"/>
  <c r="F15" i="31"/>
  <c r="B35" i="45" l="1"/>
  <c r="B8" i="44"/>
  <c r="B10" i="44"/>
  <c r="B8" i="43"/>
  <c r="B10" i="43"/>
  <c r="B17" i="42"/>
  <c r="B8" i="41"/>
  <c r="B10" i="41"/>
  <c r="B8" i="40"/>
  <c r="B10" i="40"/>
  <c r="B8" i="39"/>
  <c r="B10" i="39"/>
  <c r="B8" i="38"/>
  <c r="B10" i="38"/>
  <c r="C74" i="37"/>
  <c r="F74" i="37" s="1"/>
  <c r="C73" i="37"/>
  <c r="F73" i="37" s="1"/>
  <c r="B73" i="37"/>
  <c r="B74" i="37"/>
  <c r="B71" i="37" l="1"/>
  <c r="C71" i="37"/>
  <c r="F71" i="37" s="1"/>
  <c r="B16" i="21"/>
  <c r="W108" i="35"/>
  <c r="V108" i="35"/>
  <c r="U108" i="35"/>
  <c r="T108" i="35"/>
  <c r="Q108" i="35"/>
  <c r="P108" i="35"/>
  <c r="O108" i="35"/>
  <c r="N108" i="35"/>
  <c r="K108" i="35"/>
  <c r="J108" i="35"/>
  <c r="I108" i="35"/>
  <c r="H108" i="35"/>
  <c r="W107" i="35"/>
  <c r="V107" i="35"/>
  <c r="U107" i="35"/>
  <c r="T107" i="35"/>
  <c r="Q107" i="35"/>
  <c r="P107" i="35"/>
  <c r="O107" i="35"/>
  <c r="N107" i="35"/>
  <c r="K107" i="35"/>
  <c r="J107" i="35"/>
  <c r="I107" i="35"/>
  <c r="H107" i="35"/>
  <c r="W106" i="35"/>
  <c r="V106" i="35"/>
  <c r="U106" i="35"/>
  <c r="T106" i="35"/>
  <c r="Q106" i="35"/>
  <c r="P106" i="35"/>
  <c r="O106" i="35"/>
  <c r="N106" i="35"/>
  <c r="W104" i="35"/>
  <c r="V104" i="35"/>
  <c r="Q104" i="35"/>
  <c r="P104" i="35"/>
  <c r="K104" i="35"/>
  <c r="J104" i="35"/>
  <c r="R103" i="35"/>
  <c r="L103" i="35"/>
  <c r="E103" i="35"/>
  <c r="D103" i="35"/>
  <c r="C103" i="35"/>
  <c r="B103" i="35"/>
  <c r="X102" i="35"/>
  <c r="R102" i="35"/>
  <c r="L102" i="35"/>
  <c r="E102" i="35"/>
  <c r="D102" i="35"/>
  <c r="C102" i="35"/>
  <c r="B102" i="35"/>
  <c r="X101" i="35"/>
  <c r="R101" i="35"/>
  <c r="L101" i="35"/>
  <c r="E101" i="35"/>
  <c r="D101" i="35"/>
  <c r="C101" i="35"/>
  <c r="B101" i="35"/>
  <c r="R100" i="35"/>
  <c r="L100" i="35"/>
  <c r="E100" i="35"/>
  <c r="D100" i="35"/>
  <c r="C100" i="35"/>
  <c r="B100" i="35"/>
  <c r="X99" i="35"/>
  <c r="R99" i="35"/>
  <c r="E99" i="35"/>
  <c r="D99" i="35"/>
  <c r="C99" i="35"/>
  <c r="B99" i="35"/>
  <c r="L98" i="35"/>
  <c r="E98" i="35"/>
  <c r="D98" i="35"/>
  <c r="C98" i="35"/>
  <c r="B98" i="35"/>
  <c r="U97" i="35"/>
  <c r="T97" i="35"/>
  <c r="O97" i="35"/>
  <c r="N97" i="35"/>
  <c r="I97" i="35"/>
  <c r="H97" i="35"/>
  <c r="E97" i="35"/>
  <c r="D97" i="35"/>
  <c r="C97" i="35"/>
  <c r="B97" i="35"/>
  <c r="X96" i="35"/>
  <c r="R96" i="35"/>
  <c r="E96" i="35"/>
  <c r="D96" i="35"/>
  <c r="C96" i="35"/>
  <c r="B96" i="35"/>
  <c r="L95" i="35"/>
  <c r="E95" i="35"/>
  <c r="D95" i="35"/>
  <c r="C95" i="35"/>
  <c r="B95" i="35"/>
  <c r="U94" i="35"/>
  <c r="X94" i="35" s="1"/>
  <c r="T94" i="35"/>
  <c r="O94" i="35"/>
  <c r="R94" i="35" s="1"/>
  <c r="N94" i="35"/>
  <c r="I94" i="35"/>
  <c r="L94" i="35" s="1"/>
  <c r="H94" i="35"/>
  <c r="E94" i="35"/>
  <c r="D94" i="35"/>
  <c r="C94" i="35"/>
  <c r="B94" i="35"/>
  <c r="X93" i="35"/>
  <c r="R93" i="35"/>
  <c r="E93" i="35"/>
  <c r="D93" i="35"/>
  <c r="C93" i="35"/>
  <c r="B93" i="35"/>
  <c r="L92" i="35"/>
  <c r="E92" i="35"/>
  <c r="D92" i="35"/>
  <c r="C92" i="35"/>
  <c r="B92" i="35"/>
  <c r="U91" i="35"/>
  <c r="X91" i="35" s="1"/>
  <c r="T91" i="35"/>
  <c r="O91" i="35"/>
  <c r="R91" i="35" s="1"/>
  <c r="N91" i="35"/>
  <c r="I91" i="35"/>
  <c r="L91" i="35" s="1"/>
  <c r="H91" i="35"/>
  <c r="E91" i="35"/>
  <c r="D91" i="35"/>
  <c r="C91" i="35"/>
  <c r="B91" i="35"/>
  <c r="X90" i="35"/>
  <c r="R90" i="35"/>
  <c r="E90" i="35"/>
  <c r="D90" i="35"/>
  <c r="C90" i="35"/>
  <c r="B90" i="35"/>
  <c r="L89" i="35"/>
  <c r="E89" i="35"/>
  <c r="D89" i="35"/>
  <c r="C89" i="35"/>
  <c r="B89" i="35"/>
  <c r="U88" i="35"/>
  <c r="X88" i="35" s="1"/>
  <c r="T88" i="35"/>
  <c r="O88" i="35"/>
  <c r="R88" i="35" s="1"/>
  <c r="N88" i="35"/>
  <c r="I88" i="35"/>
  <c r="L88" i="35" s="1"/>
  <c r="H88" i="35"/>
  <c r="E88" i="35"/>
  <c r="D88" i="35"/>
  <c r="C88" i="35"/>
  <c r="B88" i="35"/>
  <c r="X87" i="35"/>
  <c r="R87" i="35"/>
  <c r="E87" i="35"/>
  <c r="D87" i="35"/>
  <c r="C87" i="35"/>
  <c r="B87" i="35"/>
  <c r="L86" i="35"/>
  <c r="E86" i="35"/>
  <c r="D86" i="35"/>
  <c r="C86" i="35"/>
  <c r="B86" i="35"/>
  <c r="U85" i="35"/>
  <c r="X85" i="35" s="1"/>
  <c r="T85" i="35"/>
  <c r="O85" i="35"/>
  <c r="R85" i="35" s="1"/>
  <c r="N85" i="35"/>
  <c r="I85" i="35"/>
  <c r="L85" i="35" s="1"/>
  <c r="H85" i="35"/>
  <c r="E85" i="35"/>
  <c r="D85" i="35"/>
  <c r="C85" i="35"/>
  <c r="B85" i="35"/>
  <c r="X84" i="35"/>
  <c r="R84" i="35"/>
  <c r="E84" i="35"/>
  <c r="D84" i="35"/>
  <c r="C84" i="35"/>
  <c r="B84" i="35"/>
  <c r="L83" i="35"/>
  <c r="E83" i="35"/>
  <c r="D83" i="35"/>
  <c r="C83" i="35"/>
  <c r="B83" i="35"/>
  <c r="U82" i="35"/>
  <c r="X82" i="35" s="1"/>
  <c r="T82" i="35"/>
  <c r="O82" i="35"/>
  <c r="R82" i="35" s="1"/>
  <c r="N82" i="35"/>
  <c r="I82" i="35"/>
  <c r="L82" i="35" s="1"/>
  <c r="H82" i="35"/>
  <c r="E82" i="35"/>
  <c r="D82" i="35"/>
  <c r="C82" i="35"/>
  <c r="B82" i="35"/>
  <c r="X81" i="35"/>
  <c r="R81" i="35"/>
  <c r="E81" i="35"/>
  <c r="D81" i="35"/>
  <c r="C81" i="35"/>
  <c r="B81" i="35"/>
  <c r="L80" i="35"/>
  <c r="E80" i="35"/>
  <c r="D80" i="35"/>
  <c r="C80" i="35"/>
  <c r="B80" i="35"/>
  <c r="U79" i="35"/>
  <c r="X79" i="35" s="1"/>
  <c r="T79" i="35"/>
  <c r="O79" i="35"/>
  <c r="R79" i="35" s="1"/>
  <c r="N79" i="35"/>
  <c r="I79" i="35"/>
  <c r="L79" i="35" s="1"/>
  <c r="H79" i="35"/>
  <c r="E79" i="35"/>
  <c r="D79" i="35"/>
  <c r="C79" i="35"/>
  <c r="B79" i="35"/>
  <c r="X78" i="35"/>
  <c r="R78" i="35"/>
  <c r="E78" i="35"/>
  <c r="D78" i="35"/>
  <c r="C78" i="35"/>
  <c r="B78" i="35"/>
  <c r="L77" i="35"/>
  <c r="E77" i="35"/>
  <c r="D77" i="35"/>
  <c r="C77" i="35"/>
  <c r="B77" i="35"/>
  <c r="U76" i="35"/>
  <c r="X76" i="35" s="1"/>
  <c r="T76" i="35"/>
  <c r="O76" i="35"/>
  <c r="R76" i="35" s="1"/>
  <c r="N76" i="35"/>
  <c r="I76" i="35"/>
  <c r="L76" i="35" s="1"/>
  <c r="H76" i="35"/>
  <c r="E76" i="35"/>
  <c r="D76" i="35"/>
  <c r="C76" i="35"/>
  <c r="B76" i="35"/>
  <c r="X75" i="35"/>
  <c r="R75" i="35"/>
  <c r="E75" i="35"/>
  <c r="D75" i="35"/>
  <c r="C75" i="35"/>
  <c r="B75" i="35"/>
  <c r="L74" i="35"/>
  <c r="E74" i="35"/>
  <c r="D74" i="35"/>
  <c r="C74" i="35"/>
  <c r="B74" i="35"/>
  <c r="U73" i="35"/>
  <c r="X73" i="35" s="1"/>
  <c r="T73" i="35"/>
  <c r="O73" i="35"/>
  <c r="R73" i="35" s="1"/>
  <c r="N73" i="35"/>
  <c r="I73" i="35"/>
  <c r="L73" i="35" s="1"/>
  <c r="H73" i="35"/>
  <c r="E73" i="35"/>
  <c r="D73" i="35"/>
  <c r="C73" i="35"/>
  <c r="B73" i="35"/>
  <c r="X72" i="35"/>
  <c r="R72" i="35"/>
  <c r="E72" i="35"/>
  <c r="D72" i="35"/>
  <c r="C72" i="35"/>
  <c r="B72" i="35"/>
  <c r="L71" i="35"/>
  <c r="E71" i="35"/>
  <c r="D71" i="35"/>
  <c r="C71" i="35"/>
  <c r="B71" i="35"/>
  <c r="U70" i="35"/>
  <c r="X70" i="35" s="1"/>
  <c r="T70" i="35"/>
  <c r="O70" i="35"/>
  <c r="R70" i="35" s="1"/>
  <c r="N70" i="35"/>
  <c r="I70" i="35"/>
  <c r="L70" i="35" s="1"/>
  <c r="H70" i="35"/>
  <c r="E70" i="35"/>
  <c r="D70" i="35"/>
  <c r="C70" i="35"/>
  <c r="B70" i="35"/>
  <c r="X69" i="35"/>
  <c r="R69" i="35"/>
  <c r="E69" i="35"/>
  <c r="D69" i="35"/>
  <c r="C69" i="35"/>
  <c r="B69" i="35"/>
  <c r="L68" i="35"/>
  <c r="E68" i="35"/>
  <c r="D68" i="35"/>
  <c r="C68" i="35"/>
  <c r="B68" i="35"/>
  <c r="U67" i="35"/>
  <c r="X67" i="35" s="1"/>
  <c r="T67" i="35"/>
  <c r="O67" i="35"/>
  <c r="R67" i="35" s="1"/>
  <c r="N67" i="35"/>
  <c r="I67" i="35"/>
  <c r="L67" i="35" s="1"/>
  <c r="H67" i="35"/>
  <c r="E67" i="35"/>
  <c r="D67" i="35"/>
  <c r="C67" i="35"/>
  <c r="B67" i="35"/>
  <c r="X66" i="35"/>
  <c r="E66" i="35"/>
  <c r="D66" i="35"/>
  <c r="C66" i="35"/>
  <c r="B66" i="35"/>
  <c r="L65" i="35"/>
  <c r="E65" i="35"/>
  <c r="D65" i="35"/>
  <c r="C65" i="35"/>
  <c r="B65" i="35"/>
  <c r="U64" i="35"/>
  <c r="X64" i="35" s="1"/>
  <c r="T64" i="35"/>
  <c r="O64" i="35"/>
  <c r="N64" i="35"/>
  <c r="I64" i="35"/>
  <c r="L64" i="35" s="1"/>
  <c r="H64" i="35"/>
  <c r="E64" i="35"/>
  <c r="D64" i="35"/>
  <c r="C64" i="35"/>
  <c r="B64" i="35"/>
  <c r="X63" i="35"/>
  <c r="R63" i="35"/>
  <c r="E63" i="35"/>
  <c r="D63" i="35"/>
  <c r="C63" i="35"/>
  <c r="B63" i="35"/>
  <c r="L62" i="35"/>
  <c r="E62" i="35"/>
  <c r="D62" i="35"/>
  <c r="C62" i="35"/>
  <c r="B62" i="35"/>
  <c r="U61" i="35"/>
  <c r="X61" i="35" s="1"/>
  <c r="T61" i="35"/>
  <c r="O61" i="35"/>
  <c r="R61" i="35" s="1"/>
  <c r="N61" i="35"/>
  <c r="I61" i="35"/>
  <c r="L61" i="35" s="1"/>
  <c r="H61" i="35"/>
  <c r="E61" i="35"/>
  <c r="D61" i="35"/>
  <c r="C61" i="35"/>
  <c r="B61" i="35"/>
  <c r="X60" i="35"/>
  <c r="R60" i="35"/>
  <c r="E60" i="35"/>
  <c r="D60" i="35"/>
  <c r="C60" i="35"/>
  <c r="B60" i="35"/>
  <c r="L59" i="35"/>
  <c r="E59" i="35"/>
  <c r="D59" i="35"/>
  <c r="C59" i="35"/>
  <c r="B59" i="35"/>
  <c r="U58" i="35"/>
  <c r="X58" i="35" s="1"/>
  <c r="T58" i="35"/>
  <c r="O58" i="35"/>
  <c r="R58" i="35" s="1"/>
  <c r="N58" i="35"/>
  <c r="I58" i="35"/>
  <c r="L58" i="35" s="1"/>
  <c r="H58" i="35"/>
  <c r="E58" i="35"/>
  <c r="D58" i="35"/>
  <c r="C58" i="35"/>
  <c r="B58" i="35"/>
  <c r="X57" i="35"/>
  <c r="R57" i="35"/>
  <c r="E57" i="35"/>
  <c r="D57" i="35"/>
  <c r="C57" i="35"/>
  <c r="B57" i="35"/>
  <c r="L56" i="35"/>
  <c r="E56" i="35"/>
  <c r="D56" i="35"/>
  <c r="C56" i="35"/>
  <c r="B56" i="35"/>
  <c r="U55" i="35"/>
  <c r="X55" i="35" s="1"/>
  <c r="T55" i="35"/>
  <c r="O55" i="35"/>
  <c r="R55" i="35" s="1"/>
  <c r="N55" i="35"/>
  <c r="I55" i="35"/>
  <c r="L55" i="35" s="1"/>
  <c r="H55" i="35"/>
  <c r="E55" i="35"/>
  <c r="D55" i="35"/>
  <c r="C55" i="35"/>
  <c r="B55" i="35"/>
  <c r="X54" i="35"/>
  <c r="R54" i="35"/>
  <c r="E54" i="35"/>
  <c r="D54" i="35"/>
  <c r="C54" i="35"/>
  <c r="B54" i="35"/>
  <c r="L53" i="35"/>
  <c r="E53" i="35"/>
  <c r="D53" i="35"/>
  <c r="C53" i="35"/>
  <c r="B53" i="35"/>
  <c r="U52" i="35"/>
  <c r="X52" i="35" s="1"/>
  <c r="T52" i="35"/>
  <c r="O52" i="35"/>
  <c r="R52" i="35" s="1"/>
  <c r="N52" i="35"/>
  <c r="I52" i="35"/>
  <c r="L52" i="35" s="1"/>
  <c r="H52" i="35"/>
  <c r="E52" i="35"/>
  <c r="D52" i="35"/>
  <c r="C52" i="35"/>
  <c r="B52" i="35"/>
  <c r="X51" i="35"/>
  <c r="R51" i="35"/>
  <c r="E51" i="35"/>
  <c r="D51" i="35"/>
  <c r="C51" i="35"/>
  <c r="B51" i="35"/>
  <c r="L50" i="35"/>
  <c r="E50" i="35"/>
  <c r="D50" i="35"/>
  <c r="C50" i="35"/>
  <c r="B50" i="35"/>
  <c r="U49" i="35"/>
  <c r="X49" i="35" s="1"/>
  <c r="T49" i="35"/>
  <c r="O49" i="35"/>
  <c r="R49" i="35" s="1"/>
  <c r="N49" i="35"/>
  <c r="I49" i="35"/>
  <c r="L49" i="35" s="1"/>
  <c r="H49" i="35"/>
  <c r="E49" i="35"/>
  <c r="D49" i="35"/>
  <c r="C49" i="35"/>
  <c r="B49" i="35"/>
  <c r="X48" i="35"/>
  <c r="R48" i="35"/>
  <c r="E48" i="35"/>
  <c r="D48" i="35"/>
  <c r="C48" i="35"/>
  <c r="B48" i="35"/>
  <c r="L47" i="35"/>
  <c r="E47" i="35"/>
  <c r="D47" i="35"/>
  <c r="C47" i="35"/>
  <c r="B47" i="35"/>
  <c r="U46" i="35"/>
  <c r="X46" i="35" s="1"/>
  <c r="T46" i="35"/>
  <c r="O46" i="35"/>
  <c r="R46" i="35" s="1"/>
  <c r="N46" i="35"/>
  <c r="I46" i="35"/>
  <c r="L46" i="35" s="1"/>
  <c r="H46" i="35"/>
  <c r="E46" i="35"/>
  <c r="D46" i="35"/>
  <c r="C46" i="35"/>
  <c r="B46" i="35"/>
  <c r="X45" i="35"/>
  <c r="R45" i="35"/>
  <c r="E45" i="35"/>
  <c r="D45" i="35"/>
  <c r="C45" i="35"/>
  <c r="B45" i="35"/>
  <c r="L44" i="35"/>
  <c r="E44" i="35"/>
  <c r="D44" i="35"/>
  <c r="C44" i="35"/>
  <c r="B44" i="35"/>
  <c r="U43" i="35"/>
  <c r="X43" i="35" s="1"/>
  <c r="T43" i="35"/>
  <c r="O43" i="35"/>
  <c r="R43" i="35" s="1"/>
  <c r="N43" i="35"/>
  <c r="I43" i="35"/>
  <c r="L43" i="35" s="1"/>
  <c r="H43" i="35"/>
  <c r="E43" i="35"/>
  <c r="D43" i="35"/>
  <c r="C43" i="35"/>
  <c r="B43" i="35"/>
  <c r="X42" i="35"/>
  <c r="R42" i="35"/>
  <c r="E42" i="35"/>
  <c r="D42" i="35"/>
  <c r="C42" i="35"/>
  <c r="B42" i="35"/>
  <c r="L41" i="35"/>
  <c r="E41" i="35"/>
  <c r="D41" i="35"/>
  <c r="C41" i="35"/>
  <c r="B41" i="35"/>
  <c r="U40" i="35"/>
  <c r="X40" i="35" s="1"/>
  <c r="T40" i="35"/>
  <c r="O40" i="35"/>
  <c r="R40" i="35" s="1"/>
  <c r="N40" i="35"/>
  <c r="I40" i="35"/>
  <c r="L40" i="35" s="1"/>
  <c r="H40" i="35"/>
  <c r="E40" i="35"/>
  <c r="D40" i="35"/>
  <c r="C40" i="35"/>
  <c r="B40" i="35"/>
  <c r="X39" i="35"/>
  <c r="R39" i="35"/>
  <c r="E39" i="35"/>
  <c r="D39" i="35"/>
  <c r="C39" i="35"/>
  <c r="B39" i="35"/>
  <c r="L38" i="35"/>
  <c r="E38" i="35"/>
  <c r="D38" i="35"/>
  <c r="C38" i="35"/>
  <c r="B38" i="35"/>
  <c r="U37" i="35"/>
  <c r="X37" i="35" s="1"/>
  <c r="T37" i="35"/>
  <c r="O37" i="35"/>
  <c r="R37" i="35" s="1"/>
  <c r="N37" i="35"/>
  <c r="I37" i="35"/>
  <c r="L37" i="35" s="1"/>
  <c r="H37" i="35"/>
  <c r="E37" i="35"/>
  <c r="D37" i="35"/>
  <c r="C37" i="35"/>
  <c r="B37" i="35"/>
  <c r="X36" i="35"/>
  <c r="R36" i="35"/>
  <c r="E36" i="35"/>
  <c r="D36" i="35"/>
  <c r="C36" i="35"/>
  <c r="B36" i="35"/>
  <c r="L35" i="35"/>
  <c r="E35" i="35"/>
  <c r="D35" i="35"/>
  <c r="C35" i="35"/>
  <c r="B35" i="35"/>
  <c r="U34" i="35"/>
  <c r="X34" i="35" s="1"/>
  <c r="T34" i="35"/>
  <c r="O34" i="35"/>
  <c r="R34" i="35" s="1"/>
  <c r="N34" i="35"/>
  <c r="I34" i="35"/>
  <c r="L34" i="35" s="1"/>
  <c r="H34" i="35"/>
  <c r="E34" i="35"/>
  <c r="D34" i="35"/>
  <c r="C34" i="35"/>
  <c r="B34" i="35"/>
  <c r="R33" i="35"/>
  <c r="E33" i="35"/>
  <c r="D33" i="35"/>
  <c r="C33" i="35"/>
  <c r="B33" i="35"/>
  <c r="L32" i="35"/>
  <c r="E32" i="35"/>
  <c r="D32" i="35"/>
  <c r="C32" i="35"/>
  <c r="B32" i="35"/>
  <c r="U31" i="35"/>
  <c r="T31" i="35"/>
  <c r="O31" i="35"/>
  <c r="R31" i="35" s="1"/>
  <c r="N31" i="35"/>
  <c r="I31" i="35"/>
  <c r="L31" i="35" s="1"/>
  <c r="H31" i="35"/>
  <c r="E31" i="35"/>
  <c r="D31" i="35"/>
  <c r="C31" i="35"/>
  <c r="B31" i="35"/>
  <c r="X30" i="35"/>
  <c r="R30" i="35"/>
  <c r="E30" i="35"/>
  <c r="D30" i="35"/>
  <c r="C30" i="35"/>
  <c r="B30" i="35"/>
  <c r="L29" i="35"/>
  <c r="E29" i="35"/>
  <c r="D29" i="35"/>
  <c r="C29" i="35"/>
  <c r="B29" i="35"/>
  <c r="U28" i="35"/>
  <c r="X28" i="35" s="1"/>
  <c r="T28" i="35"/>
  <c r="O28" i="35"/>
  <c r="R28" i="35" s="1"/>
  <c r="N28" i="35"/>
  <c r="I28" i="35"/>
  <c r="L28" i="35" s="1"/>
  <c r="H28" i="35"/>
  <c r="E28" i="35"/>
  <c r="D28" i="35"/>
  <c r="C28" i="35"/>
  <c r="B28" i="35"/>
  <c r="X27" i="35"/>
  <c r="R27" i="35"/>
  <c r="E27" i="35"/>
  <c r="D27" i="35"/>
  <c r="C27" i="35"/>
  <c r="B27" i="35"/>
  <c r="L26" i="35"/>
  <c r="E26" i="35"/>
  <c r="D26" i="35"/>
  <c r="C26" i="35"/>
  <c r="B26" i="35"/>
  <c r="U25" i="35"/>
  <c r="X25" i="35" s="1"/>
  <c r="T25" i="35"/>
  <c r="O25" i="35"/>
  <c r="R25" i="35" s="1"/>
  <c r="N25" i="35"/>
  <c r="I25" i="35"/>
  <c r="L25" i="35" s="1"/>
  <c r="H25" i="35"/>
  <c r="E25" i="35"/>
  <c r="D25" i="35"/>
  <c r="C25" i="35"/>
  <c r="B25" i="35"/>
  <c r="X24" i="35"/>
  <c r="R24" i="35"/>
  <c r="E24" i="35"/>
  <c r="D24" i="35"/>
  <c r="C24" i="35"/>
  <c r="B24" i="35"/>
  <c r="L23" i="35"/>
  <c r="E23" i="35"/>
  <c r="D23" i="35"/>
  <c r="C23" i="35"/>
  <c r="B23" i="35"/>
  <c r="U22" i="35"/>
  <c r="X22" i="35" s="1"/>
  <c r="T22" i="35"/>
  <c r="O22" i="35"/>
  <c r="R22" i="35" s="1"/>
  <c r="N22" i="35"/>
  <c r="I22" i="35"/>
  <c r="L22" i="35" s="1"/>
  <c r="H22" i="35"/>
  <c r="E22" i="35"/>
  <c r="D22" i="35"/>
  <c r="C22" i="35"/>
  <c r="B22" i="35"/>
  <c r="X21" i="35"/>
  <c r="R21" i="35"/>
  <c r="E21" i="35"/>
  <c r="D21" i="35"/>
  <c r="C21" i="35"/>
  <c r="B21" i="35"/>
  <c r="L20" i="35"/>
  <c r="E20" i="35"/>
  <c r="D20" i="35"/>
  <c r="C20" i="35"/>
  <c r="B20" i="35"/>
  <c r="U19" i="35"/>
  <c r="X19" i="35" s="1"/>
  <c r="T19" i="35"/>
  <c r="O19" i="35"/>
  <c r="R19" i="35" s="1"/>
  <c r="N19" i="35"/>
  <c r="I19" i="35"/>
  <c r="L19" i="35" s="1"/>
  <c r="H19" i="35"/>
  <c r="E19" i="35"/>
  <c r="D19" i="35"/>
  <c r="C19" i="35"/>
  <c r="B19" i="35"/>
  <c r="X18" i="35"/>
  <c r="R18" i="35"/>
  <c r="E18" i="35"/>
  <c r="D18" i="35"/>
  <c r="C18" i="35"/>
  <c r="B18" i="35"/>
  <c r="L17" i="35"/>
  <c r="E17" i="35"/>
  <c r="D17" i="35"/>
  <c r="C17" i="35"/>
  <c r="B17" i="35"/>
  <c r="U16" i="35"/>
  <c r="X16" i="35" s="1"/>
  <c r="T16" i="35"/>
  <c r="O16" i="35"/>
  <c r="R16" i="35" s="1"/>
  <c r="N16" i="35"/>
  <c r="I16" i="35"/>
  <c r="L16" i="35" s="1"/>
  <c r="H16" i="35"/>
  <c r="E16" i="35"/>
  <c r="D16" i="35"/>
  <c r="C16" i="35"/>
  <c r="B16" i="35"/>
  <c r="X15" i="35"/>
  <c r="R15" i="35"/>
  <c r="E15" i="35"/>
  <c r="D15" i="35"/>
  <c r="C15" i="35"/>
  <c r="B15" i="35"/>
  <c r="L14" i="35"/>
  <c r="E14" i="35"/>
  <c r="D14" i="35"/>
  <c r="C14" i="35"/>
  <c r="B14" i="35"/>
  <c r="U13" i="35"/>
  <c r="X13" i="35" s="1"/>
  <c r="T13" i="35"/>
  <c r="O13" i="35"/>
  <c r="R13" i="35" s="1"/>
  <c r="N13" i="35"/>
  <c r="I13" i="35"/>
  <c r="L13" i="35" s="1"/>
  <c r="H13" i="35"/>
  <c r="E13" i="35"/>
  <c r="D13" i="35"/>
  <c r="C13" i="35"/>
  <c r="B13" i="35"/>
  <c r="X12" i="35"/>
  <c r="R12" i="35"/>
  <c r="E12" i="35"/>
  <c r="D12" i="35"/>
  <c r="C12" i="35"/>
  <c r="B12" i="35"/>
  <c r="L11" i="35"/>
  <c r="E11" i="35"/>
  <c r="D11" i="35"/>
  <c r="C11" i="35"/>
  <c r="B11" i="35"/>
  <c r="U10" i="35"/>
  <c r="X10" i="35" s="1"/>
  <c r="T10" i="35"/>
  <c r="O10" i="35"/>
  <c r="R10" i="35" s="1"/>
  <c r="N10" i="35"/>
  <c r="I10" i="35"/>
  <c r="L10" i="35" s="1"/>
  <c r="H10" i="35"/>
  <c r="E10" i="35"/>
  <c r="D10" i="35"/>
  <c r="C10" i="35"/>
  <c r="B10" i="35"/>
  <c r="F10" i="35" l="1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H104" i="35"/>
  <c r="I104" i="35"/>
  <c r="N104" i="35"/>
  <c r="O104" i="35"/>
  <c r="T104" i="35"/>
  <c r="U104" i="35"/>
  <c r="X104" i="35" s="1"/>
  <c r="B107" i="35"/>
  <c r="C107" i="35"/>
  <c r="D107" i="35"/>
  <c r="E107" i="35"/>
  <c r="B106" i="35"/>
  <c r="C106" i="35"/>
  <c r="D106" i="35"/>
  <c r="E106" i="35"/>
  <c r="F100" i="35"/>
  <c r="F101" i="35"/>
  <c r="F102" i="35"/>
  <c r="B108" i="35"/>
  <c r="C108" i="35"/>
  <c r="D108" i="35"/>
  <c r="E108" i="35"/>
  <c r="R106" i="35"/>
  <c r="X106" i="35"/>
  <c r="L107" i="35"/>
  <c r="L108" i="35"/>
  <c r="R108" i="35"/>
  <c r="X108" i="35"/>
  <c r="F107" i="35"/>
  <c r="F108" i="35"/>
  <c r="L104" i="35"/>
  <c r="R104" i="35"/>
  <c r="L97" i="35"/>
  <c r="R97" i="35"/>
  <c r="X97" i="35"/>
  <c r="F98" i="35"/>
  <c r="F99" i="35"/>
  <c r="F103" i="35"/>
  <c r="B104" i="35"/>
  <c r="C104" i="35"/>
  <c r="D104" i="35"/>
  <c r="E104" i="35"/>
  <c r="F104" i="35" s="1"/>
  <c r="F106" i="35" l="1"/>
  <c r="D24" i="17"/>
  <c r="E24" i="17"/>
  <c r="G24" i="17" s="1"/>
  <c r="D22" i="17"/>
  <c r="E22" i="17"/>
  <c r="G22" i="17" s="1"/>
  <c r="D20" i="17"/>
  <c r="E20" i="17"/>
  <c r="G20" i="17" s="1"/>
  <c r="D18" i="17"/>
  <c r="E18" i="17"/>
  <c r="G18" i="17" s="1"/>
  <c r="D16" i="17"/>
  <c r="E16" i="17"/>
  <c r="G16" i="17" s="1"/>
  <c r="D14" i="17"/>
  <c r="E14" i="17"/>
  <c r="G14" i="17" s="1"/>
  <c r="D12" i="17"/>
  <c r="E12" i="17"/>
  <c r="G12" i="17" s="1"/>
  <c r="D10" i="17"/>
  <c r="E10" i="17"/>
  <c r="G10" i="17" s="1"/>
  <c r="D8" i="17"/>
  <c r="E8" i="17"/>
  <c r="G8" i="17" s="1"/>
  <c r="D8" i="12"/>
  <c r="E8" i="12"/>
  <c r="G8" i="12" s="1"/>
  <c r="D10" i="12"/>
  <c r="E10" i="12"/>
  <c r="G10" i="12" s="1"/>
  <c r="D12" i="12"/>
  <c r="E12" i="12"/>
  <c r="D14" i="12"/>
  <c r="E14" i="12"/>
  <c r="D16" i="12"/>
  <c r="E16" i="12"/>
  <c r="D18" i="12"/>
  <c r="E18" i="12"/>
  <c r="G18" i="12" s="1"/>
  <c r="D20" i="12"/>
  <c r="E20" i="12"/>
  <c r="G20" i="12" s="1"/>
  <c r="D22" i="12"/>
  <c r="E22" i="12"/>
  <c r="G22" i="12" s="1"/>
  <c r="D24" i="12"/>
  <c r="G24" i="12" s="1"/>
  <c r="D26" i="12"/>
  <c r="E26" i="12"/>
  <c r="G26" i="12" s="1"/>
  <c r="D28" i="12"/>
  <c r="E28" i="12"/>
  <c r="D30" i="12"/>
  <c r="E30" i="12"/>
  <c r="G30" i="12" s="1"/>
  <c r="D32" i="12"/>
  <c r="E32" i="12"/>
  <c r="G32" i="12" s="1"/>
  <c r="D34" i="12"/>
  <c r="E34" i="12"/>
  <c r="D36" i="12"/>
  <c r="E36" i="12"/>
  <c r="D38" i="12"/>
  <c r="E38" i="12"/>
  <c r="G38" i="12" s="1"/>
  <c r="D40" i="12"/>
  <c r="E40" i="12"/>
  <c r="G40" i="12" s="1"/>
  <c r="D42" i="12"/>
  <c r="D46" i="12" s="1"/>
  <c r="E42" i="12"/>
  <c r="E11" i="36"/>
  <c r="D11" i="36"/>
  <c r="D27" i="5"/>
  <c r="E27" i="5"/>
  <c r="D25" i="5"/>
  <c r="E25" i="5"/>
  <c r="D17" i="5"/>
  <c r="E17" i="5"/>
  <c r="D15" i="5"/>
  <c r="E15" i="5"/>
  <c r="D11" i="5"/>
  <c r="D33" i="5" s="1"/>
  <c r="E11" i="5"/>
  <c r="R11" i="36"/>
  <c r="L11" i="36"/>
  <c r="G42" i="12" l="1"/>
  <c r="E46" i="12"/>
  <c r="G46" i="12"/>
  <c r="G15" i="5"/>
  <c r="G17" i="5"/>
  <c r="G25" i="5"/>
  <c r="G27" i="5"/>
  <c r="E33" i="5"/>
  <c r="G11" i="5"/>
  <c r="D15" i="24"/>
  <c r="E15" i="24"/>
  <c r="G15" i="24" s="1"/>
  <c r="D16" i="24"/>
  <c r="E16" i="24"/>
  <c r="G16" i="24" s="1"/>
  <c r="D75" i="23"/>
  <c r="E75" i="23"/>
  <c r="D76" i="23"/>
  <c r="E76" i="23"/>
  <c r="D53" i="21"/>
  <c r="E53" i="21"/>
  <c r="D40" i="20"/>
  <c r="E40" i="20"/>
  <c r="G40" i="20" s="1"/>
  <c r="D38" i="16"/>
  <c r="E38" i="16"/>
  <c r="D36" i="16"/>
  <c r="E36" i="16"/>
  <c r="G36" i="16" s="1"/>
  <c r="D34" i="16"/>
  <c r="E34" i="16"/>
  <c r="D32" i="16"/>
  <c r="E32" i="16"/>
  <c r="G32" i="16" s="1"/>
  <c r="D30" i="16"/>
  <c r="E30" i="16"/>
  <c r="G30" i="16" s="1"/>
  <c r="D28" i="16"/>
  <c r="E28" i="16"/>
  <c r="G28" i="16" s="1"/>
  <c r="D26" i="16"/>
  <c r="E26" i="16"/>
  <c r="G26" i="16" s="1"/>
  <c r="D24" i="16"/>
  <c r="E24" i="16"/>
  <c r="D22" i="16"/>
  <c r="E22" i="16"/>
  <c r="G22" i="16" s="1"/>
  <c r="D20" i="16"/>
  <c r="E20" i="16"/>
  <c r="G20" i="16" s="1"/>
  <c r="D18" i="16"/>
  <c r="E18" i="16"/>
  <c r="G18" i="16" s="1"/>
  <c r="D16" i="16"/>
  <c r="E16" i="16"/>
  <c r="D14" i="16"/>
  <c r="E14" i="16"/>
  <c r="D12" i="16"/>
  <c r="E12" i="16"/>
  <c r="D10" i="16"/>
  <c r="E10" i="16"/>
  <c r="D8" i="16"/>
  <c r="E8" i="16"/>
  <c r="G8" i="16" s="1"/>
  <c r="C76" i="15"/>
  <c r="D76" i="15"/>
  <c r="E76" i="15"/>
  <c r="G76" i="15" s="1"/>
  <c r="C77" i="15"/>
  <c r="D77" i="15"/>
  <c r="E77" i="15"/>
  <c r="G77" i="15" s="1"/>
  <c r="C9" i="11"/>
  <c r="D9" i="11"/>
  <c r="E9" i="11"/>
  <c r="C11" i="11"/>
  <c r="D11" i="11"/>
  <c r="E11" i="11"/>
  <c r="D73" i="9"/>
  <c r="E73" i="9"/>
  <c r="G73" i="9" s="1"/>
  <c r="D74" i="9"/>
  <c r="E74" i="9"/>
  <c r="D42" i="32"/>
  <c r="E42" i="32"/>
  <c r="D43" i="32"/>
  <c r="E43" i="32"/>
  <c r="D44" i="32"/>
  <c r="E44" i="32"/>
  <c r="D32" i="6"/>
  <c r="E32" i="6"/>
  <c r="J42" i="34"/>
  <c r="K42" i="34"/>
  <c r="P42" i="34"/>
  <c r="Q42" i="34"/>
  <c r="D39" i="2"/>
  <c r="E39" i="2"/>
  <c r="C70" i="31"/>
  <c r="D70" i="31"/>
  <c r="E70" i="31"/>
  <c r="D13" i="30"/>
  <c r="D17" i="30" s="1"/>
  <c r="E13" i="30"/>
  <c r="E17" i="30" s="1"/>
  <c r="C10" i="26"/>
  <c r="D10" i="26"/>
  <c r="E10" i="26"/>
  <c r="C8" i="26"/>
  <c r="D8" i="26"/>
  <c r="E8" i="26"/>
  <c r="E66" i="23"/>
  <c r="D66" i="23"/>
  <c r="C66" i="23"/>
  <c r="B66" i="23"/>
  <c r="E64" i="23"/>
  <c r="D64" i="23"/>
  <c r="C64" i="23"/>
  <c r="B64" i="23"/>
  <c r="E62" i="23"/>
  <c r="D62" i="23"/>
  <c r="C62" i="23"/>
  <c r="B62" i="23"/>
  <c r="E60" i="23"/>
  <c r="D60" i="23"/>
  <c r="C60" i="23"/>
  <c r="B60" i="23"/>
  <c r="E58" i="23"/>
  <c r="D58" i="23"/>
  <c r="C58" i="23"/>
  <c r="B58" i="23"/>
  <c r="E56" i="23"/>
  <c r="D56" i="23"/>
  <c r="C56" i="23"/>
  <c r="B56" i="23"/>
  <c r="E54" i="23"/>
  <c r="D54" i="23"/>
  <c r="C54" i="23"/>
  <c r="B54" i="23"/>
  <c r="E52" i="23"/>
  <c r="D52" i="23"/>
  <c r="C52" i="23"/>
  <c r="B52" i="23"/>
  <c r="E50" i="23"/>
  <c r="D50" i="23"/>
  <c r="C50" i="23"/>
  <c r="B50" i="23"/>
  <c r="E48" i="23"/>
  <c r="D48" i="23"/>
  <c r="C48" i="23"/>
  <c r="B48" i="23"/>
  <c r="E46" i="23"/>
  <c r="D46" i="23"/>
  <c r="C46" i="23"/>
  <c r="B46" i="23"/>
  <c r="E44" i="23"/>
  <c r="D44" i="23"/>
  <c r="C44" i="23"/>
  <c r="B44" i="23"/>
  <c r="E42" i="23"/>
  <c r="D42" i="23"/>
  <c r="C42" i="23"/>
  <c r="B42" i="23"/>
  <c r="E40" i="23"/>
  <c r="D40" i="23"/>
  <c r="C40" i="23"/>
  <c r="B40" i="23"/>
  <c r="E38" i="23"/>
  <c r="D38" i="23"/>
  <c r="C38" i="23"/>
  <c r="B38" i="23"/>
  <c r="E36" i="23"/>
  <c r="D36" i="23"/>
  <c r="C36" i="23"/>
  <c r="B36" i="23"/>
  <c r="E34" i="23"/>
  <c r="D34" i="23"/>
  <c r="C34" i="23"/>
  <c r="B34" i="23"/>
  <c r="E32" i="23"/>
  <c r="D32" i="23"/>
  <c r="C32" i="23"/>
  <c r="B32" i="23"/>
  <c r="E30" i="23"/>
  <c r="D30" i="23"/>
  <c r="C30" i="23"/>
  <c r="B30" i="23"/>
  <c r="E28" i="23"/>
  <c r="D28" i="23"/>
  <c r="C28" i="23"/>
  <c r="B28" i="23"/>
  <c r="E26" i="23"/>
  <c r="D26" i="23"/>
  <c r="C26" i="23"/>
  <c r="B26" i="23"/>
  <c r="E24" i="23"/>
  <c r="D24" i="23"/>
  <c r="C24" i="23"/>
  <c r="B24" i="23"/>
  <c r="E22" i="23"/>
  <c r="D22" i="23"/>
  <c r="C22" i="23"/>
  <c r="B22" i="23"/>
  <c r="E20" i="23"/>
  <c r="D20" i="23"/>
  <c r="C20" i="23"/>
  <c r="B20" i="23"/>
  <c r="E18" i="23"/>
  <c r="D18" i="23"/>
  <c r="C18" i="23"/>
  <c r="B18" i="23"/>
  <c r="E16" i="23"/>
  <c r="D16" i="23"/>
  <c r="C16" i="23"/>
  <c r="B16" i="23"/>
  <c r="E14" i="23"/>
  <c r="D14" i="23"/>
  <c r="C14" i="23"/>
  <c r="B14" i="23"/>
  <c r="E12" i="23"/>
  <c r="D12" i="23"/>
  <c r="C12" i="23"/>
  <c r="B12" i="23"/>
  <c r="E10" i="23"/>
  <c r="D10" i="23"/>
  <c r="C10" i="23"/>
  <c r="B10" i="23"/>
  <c r="C8" i="23"/>
  <c r="D8" i="23"/>
  <c r="E8" i="23"/>
  <c r="B8" i="23"/>
  <c r="C11" i="25"/>
  <c r="D11" i="25"/>
  <c r="E11" i="25"/>
  <c r="C9" i="25"/>
  <c r="D9" i="25"/>
  <c r="E9" i="25"/>
  <c r="C7" i="25"/>
  <c r="D7" i="25"/>
  <c r="E7" i="25"/>
  <c r="C10" i="24"/>
  <c r="D10" i="24"/>
  <c r="E10" i="24"/>
  <c r="C8" i="24"/>
  <c r="D8" i="24"/>
  <c r="E8" i="24"/>
  <c r="G8" i="24" s="1"/>
  <c r="C145" i="22"/>
  <c r="D145" i="22"/>
  <c r="E145" i="22"/>
  <c r="G145" i="22" s="1"/>
  <c r="C143" i="22"/>
  <c r="D143" i="22"/>
  <c r="E143" i="22"/>
  <c r="C135" i="22"/>
  <c r="D135" i="22"/>
  <c r="E135" i="22"/>
  <c r="G135" i="22" s="1"/>
  <c r="C132" i="22"/>
  <c r="D132" i="22"/>
  <c r="E132" i="22"/>
  <c r="C129" i="22"/>
  <c r="D129" i="22"/>
  <c r="E129" i="22"/>
  <c r="C125" i="22"/>
  <c r="D125" i="22"/>
  <c r="E125" i="22"/>
  <c r="C119" i="22"/>
  <c r="D119" i="22"/>
  <c r="E119" i="22"/>
  <c r="G119" i="22" s="1"/>
  <c r="C115" i="22"/>
  <c r="D115" i="22"/>
  <c r="E115" i="22"/>
  <c r="G115" i="22" s="1"/>
  <c r="C109" i="22"/>
  <c r="D109" i="22"/>
  <c r="E109" i="22"/>
  <c r="G109" i="22" s="1"/>
  <c r="C106" i="22"/>
  <c r="D106" i="22"/>
  <c r="E106" i="22"/>
  <c r="C101" i="22"/>
  <c r="D101" i="22"/>
  <c r="E101" i="22"/>
  <c r="C87" i="22"/>
  <c r="D87" i="22"/>
  <c r="E87" i="22"/>
  <c r="C84" i="22"/>
  <c r="D84" i="22"/>
  <c r="E84" i="22"/>
  <c r="C78" i="22"/>
  <c r="D78" i="22"/>
  <c r="E78" i="22"/>
  <c r="G78" i="22" s="1"/>
  <c r="C75" i="22"/>
  <c r="D75" i="22"/>
  <c r="E75" i="22"/>
  <c r="G75" i="22" s="1"/>
  <c r="C71" i="22"/>
  <c r="D71" i="22"/>
  <c r="E71" i="22"/>
  <c r="C64" i="22"/>
  <c r="D64" i="22"/>
  <c r="E64" i="22"/>
  <c r="C60" i="22"/>
  <c r="D60" i="22"/>
  <c r="E60" i="22"/>
  <c r="G60" i="22" s="1"/>
  <c r="C53" i="22"/>
  <c r="D53" i="22"/>
  <c r="E53" i="22"/>
  <c r="G53" i="22" s="1"/>
  <c r="C45" i="22"/>
  <c r="D45" i="22"/>
  <c r="E45" i="22"/>
  <c r="G45" i="22" s="1"/>
  <c r="C40" i="22"/>
  <c r="D40" i="22"/>
  <c r="E40" i="22"/>
  <c r="C38" i="22"/>
  <c r="D38" i="22"/>
  <c r="E38" i="22"/>
  <c r="C28" i="22"/>
  <c r="D28" i="22"/>
  <c r="E28" i="22"/>
  <c r="E25" i="22"/>
  <c r="D25" i="22"/>
  <c r="C25" i="22"/>
  <c r="C22" i="22"/>
  <c r="D22" i="22"/>
  <c r="E22" i="22"/>
  <c r="G22" i="22" s="1"/>
  <c r="C18" i="22"/>
  <c r="D18" i="22"/>
  <c r="E18" i="22"/>
  <c r="G18" i="22" s="1"/>
  <c r="C16" i="22"/>
  <c r="D16" i="22"/>
  <c r="E16" i="22"/>
  <c r="C12" i="22"/>
  <c r="D12" i="22"/>
  <c r="E12" i="22"/>
  <c r="C7" i="22"/>
  <c r="D7" i="22"/>
  <c r="E7" i="22"/>
  <c r="G7" i="22" s="1"/>
  <c r="E46" i="21"/>
  <c r="D46" i="21"/>
  <c r="C46" i="21"/>
  <c r="B46" i="21"/>
  <c r="E44" i="21"/>
  <c r="D44" i="21"/>
  <c r="C44" i="21"/>
  <c r="B44" i="21"/>
  <c r="E42" i="21"/>
  <c r="D42" i="21"/>
  <c r="C42" i="21"/>
  <c r="B42" i="21"/>
  <c r="E40" i="21"/>
  <c r="D40" i="21"/>
  <c r="C40" i="21"/>
  <c r="B40" i="21"/>
  <c r="E38" i="21"/>
  <c r="D38" i="21"/>
  <c r="C38" i="21"/>
  <c r="B38" i="21"/>
  <c r="E36" i="21"/>
  <c r="D36" i="21"/>
  <c r="C36" i="21"/>
  <c r="B36" i="21"/>
  <c r="E34" i="21"/>
  <c r="D34" i="21"/>
  <c r="C34" i="21"/>
  <c r="B34" i="21"/>
  <c r="E32" i="21"/>
  <c r="D32" i="21"/>
  <c r="C32" i="21"/>
  <c r="B32" i="21"/>
  <c r="E30" i="21"/>
  <c r="D30" i="21"/>
  <c r="C30" i="21"/>
  <c r="B30" i="21"/>
  <c r="E28" i="21"/>
  <c r="D28" i="21"/>
  <c r="C28" i="21"/>
  <c r="B28" i="21"/>
  <c r="E26" i="21"/>
  <c r="D26" i="21"/>
  <c r="C26" i="21"/>
  <c r="B26" i="21"/>
  <c r="E24" i="21"/>
  <c r="D24" i="21"/>
  <c r="C24" i="21"/>
  <c r="B24" i="21"/>
  <c r="E22" i="21"/>
  <c r="D22" i="21"/>
  <c r="C22" i="21"/>
  <c r="B22" i="21"/>
  <c r="E20" i="21"/>
  <c r="D20" i="21"/>
  <c r="C20" i="21"/>
  <c r="B20" i="21"/>
  <c r="E18" i="21"/>
  <c r="D18" i="21"/>
  <c r="C18" i="21"/>
  <c r="B18" i="21"/>
  <c r="E16" i="21"/>
  <c r="D16" i="21"/>
  <c r="C16" i="21"/>
  <c r="E14" i="21"/>
  <c r="D14" i="21"/>
  <c r="C14" i="21"/>
  <c r="B14" i="21"/>
  <c r="E12" i="21"/>
  <c r="D12" i="21"/>
  <c r="C12" i="21"/>
  <c r="B12" i="21"/>
  <c r="E10" i="21"/>
  <c r="D10" i="21"/>
  <c r="C10" i="21"/>
  <c r="B10" i="21"/>
  <c r="C8" i="21"/>
  <c r="D8" i="21"/>
  <c r="E8" i="21"/>
  <c r="G8" i="21" s="1"/>
  <c r="B8" i="21"/>
  <c r="C36" i="20"/>
  <c r="D36" i="20"/>
  <c r="E36" i="20"/>
  <c r="G36" i="20" s="1"/>
  <c r="C34" i="20"/>
  <c r="D34" i="20"/>
  <c r="E34" i="20"/>
  <c r="G34" i="20" s="1"/>
  <c r="C32" i="20"/>
  <c r="D32" i="20"/>
  <c r="E32" i="20"/>
  <c r="G32" i="20" s="1"/>
  <c r="C30" i="20"/>
  <c r="D30" i="20"/>
  <c r="E30" i="20"/>
  <c r="G30" i="20" s="1"/>
  <c r="C28" i="20"/>
  <c r="D28" i="20"/>
  <c r="E28" i="20"/>
  <c r="G28" i="20" s="1"/>
  <c r="C26" i="20"/>
  <c r="D26" i="20"/>
  <c r="E26" i="20"/>
  <c r="G26" i="20" s="1"/>
  <c r="C24" i="20"/>
  <c r="D24" i="20"/>
  <c r="E24" i="20"/>
  <c r="G24" i="20" s="1"/>
  <c r="C22" i="20"/>
  <c r="D22" i="20"/>
  <c r="E22" i="20"/>
  <c r="G22" i="20" s="1"/>
  <c r="C20" i="20"/>
  <c r="D20" i="20"/>
  <c r="E20" i="20"/>
  <c r="G20" i="20" s="1"/>
  <c r="C18" i="20"/>
  <c r="D18" i="20"/>
  <c r="E18" i="20"/>
  <c r="G18" i="20" s="1"/>
  <c r="C16" i="20"/>
  <c r="D16" i="20"/>
  <c r="E16" i="20"/>
  <c r="G16" i="20" s="1"/>
  <c r="C14" i="20"/>
  <c r="D14" i="20"/>
  <c r="E14" i="20"/>
  <c r="G14" i="20" s="1"/>
  <c r="C12" i="20"/>
  <c r="D12" i="20"/>
  <c r="E12" i="20"/>
  <c r="G12" i="20" s="1"/>
  <c r="C10" i="20"/>
  <c r="D10" i="20"/>
  <c r="E10" i="20"/>
  <c r="G10" i="20" s="1"/>
  <c r="C8" i="20"/>
  <c r="D8" i="20"/>
  <c r="E8" i="20"/>
  <c r="G8" i="20" s="1"/>
  <c r="C67" i="15"/>
  <c r="D67" i="15"/>
  <c r="E67" i="15"/>
  <c r="G67" i="15" s="1"/>
  <c r="B67" i="15"/>
  <c r="C65" i="15"/>
  <c r="D65" i="15"/>
  <c r="E65" i="15"/>
  <c r="G65" i="15" s="1"/>
  <c r="B65" i="15"/>
  <c r="C63" i="15"/>
  <c r="D63" i="15"/>
  <c r="E63" i="15"/>
  <c r="G63" i="15" s="1"/>
  <c r="B63" i="15"/>
  <c r="C61" i="15"/>
  <c r="D61" i="15"/>
  <c r="E61" i="15"/>
  <c r="G61" i="15" s="1"/>
  <c r="B61" i="15"/>
  <c r="C59" i="15"/>
  <c r="D59" i="15"/>
  <c r="E59" i="15"/>
  <c r="G59" i="15" s="1"/>
  <c r="B59" i="15"/>
  <c r="C57" i="15"/>
  <c r="D57" i="15"/>
  <c r="E57" i="15"/>
  <c r="G57" i="15" s="1"/>
  <c r="B57" i="15"/>
  <c r="C55" i="15"/>
  <c r="D55" i="15"/>
  <c r="E55" i="15"/>
  <c r="G55" i="15" s="1"/>
  <c r="B55" i="15"/>
  <c r="C53" i="15"/>
  <c r="D53" i="15"/>
  <c r="E53" i="15"/>
  <c r="G53" i="15" s="1"/>
  <c r="B53" i="15"/>
  <c r="C51" i="15"/>
  <c r="D51" i="15"/>
  <c r="E51" i="15"/>
  <c r="G51" i="15" s="1"/>
  <c r="B51" i="15"/>
  <c r="C49" i="15"/>
  <c r="D49" i="15"/>
  <c r="E49" i="15"/>
  <c r="G49" i="15" s="1"/>
  <c r="B49" i="15"/>
  <c r="C47" i="15"/>
  <c r="D47" i="15"/>
  <c r="E47" i="15"/>
  <c r="G47" i="15" s="1"/>
  <c r="B47" i="15"/>
  <c r="C45" i="15"/>
  <c r="D45" i="15"/>
  <c r="E45" i="15"/>
  <c r="G45" i="15" s="1"/>
  <c r="B45" i="15"/>
  <c r="C43" i="15"/>
  <c r="D43" i="15"/>
  <c r="E43" i="15"/>
  <c r="G43" i="15" s="1"/>
  <c r="B43" i="15"/>
  <c r="C41" i="15"/>
  <c r="D41" i="15"/>
  <c r="E41" i="15"/>
  <c r="G41" i="15" s="1"/>
  <c r="B41" i="15"/>
  <c r="C39" i="15"/>
  <c r="D39" i="15"/>
  <c r="E39" i="15"/>
  <c r="G39" i="15" s="1"/>
  <c r="B39" i="15"/>
  <c r="C37" i="15"/>
  <c r="D37" i="15"/>
  <c r="E37" i="15"/>
  <c r="G37" i="15" s="1"/>
  <c r="B37" i="15"/>
  <c r="C35" i="15"/>
  <c r="D35" i="15"/>
  <c r="E35" i="15"/>
  <c r="G35" i="15" s="1"/>
  <c r="B35" i="15"/>
  <c r="C33" i="15"/>
  <c r="D33" i="15"/>
  <c r="E33" i="15"/>
  <c r="G33" i="15" s="1"/>
  <c r="B33" i="15"/>
  <c r="C31" i="15"/>
  <c r="D31" i="15"/>
  <c r="E31" i="15"/>
  <c r="G31" i="15" s="1"/>
  <c r="B31" i="15"/>
  <c r="C29" i="15"/>
  <c r="D29" i="15"/>
  <c r="E29" i="15"/>
  <c r="G29" i="15" s="1"/>
  <c r="B29" i="15"/>
  <c r="C27" i="15"/>
  <c r="D27" i="15"/>
  <c r="E27" i="15"/>
  <c r="G27" i="15" s="1"/>
  <c r="B27" i="15"/>
  <c r="C25" i="15"/>
  <c r="D25" i="15"/>
  <c r="E25" i="15"/>
  <c r="G25" i="15" s="1"/>
  <c r="B25" i="15"/>
  <c r="C23" i="15"/>
  <c r="D23" i="15"/>
  <c r="E23" i="15"/>
  <c r="G23" i="15" s="1"/>
  <c r="B23" i="15"/>
  <c r="C21" i="15"/>
  <c r="D21" i="15"/>
  <c r="E21" i="15"/>
  <c r="G21" i="15" s="1"/>
  <c r="B21" i="15"/>
  <c r="C19" i="15"/>
  <c r="D19" i="15"/>
  <c r="E19" i="15"/>
  <c r="G19" i="15" s="1"/>
  <c r="B19" i="15"/>
  <c r="C17" i="15"/>
  <c r="D17" i="15"/>
  <c r="E17" i="15"/>
  <c r="G17" i="15" s="1"/>
  <c r="B17" i="15"/>
  <c r="C15" i="15"/>
  <c r="D15" i="15"/>
  <c r="E15" i="15"/>
  <c r="G15" i="15" s="1"/>
  <c r="B15" i="15"/>
  <c r="C13" i="15"/>
  <c r="D13" i="15"/>
  <c r="E13" i="15"/>
  <c r="G13" i="15" s="1"/>
  <c r="B13" i="15"/>
  <c r="C11" i="15"/>
  <c r="D11" i="15"/>
  <c r="E11" i="15"/>
  <c r="B11" i="15"/>
  <c r="C9" i="15"/>
  <c r="D9" i="15"/>
  <c r="E9" i="15"/>
  <c r="B9" i="15"/>
  <c r="C44" i="10"/>
  <c r="D44" i="10"/>
  <c r="E44" i="10"/>
  <c r="B44" i="10"/>
  <c r="C42" i="10"/>
  <c r="D42" i="10"/>
  <c r="E42" i="10"/>
  <c r="C36" i="10"/>
  <c r="D36" i="10"/>
  <c r="E36" i="10"/>
  <c r="C28" i="10"/>
  <c r="D28" i="10"/>
  <c r="E28" i="10"/>
  <c r="C24" i="10"/>
  <c r="D24" i="10"/>
  <c r="E24" i="10"/>
  <c r="C20" i="10"/>
  <c r="D20" i="10"/>
  <c r="E20" i="10"/>
  <c r="C17" i="10"/>
  <c r="D17" i="10"/>
  <c r="E17" i="10"/>
  <c r="C14" i="10"/>
  <c r="D14" i="10"/>
  <c r="E14" i="10"/>
  <c r="C11" i="10"/>
  <c r="D11" i="10"/>
  <c r="E11" i="10"/>
  <c r="C8" i="10"/>
  <c r="D8" i="10"/>
  <c r="E8" i="10"/>
  <c r="C65" i="9"/>
  <c r="D65" i="9"/>
  <c r="E65" i="9"/>
  <c r="G65" i="9" s="1"/>
  <c r="C63" i="9"/>
  <c r="D63" i="9"/>
  <c r="E63" i="9"/>
  <c r="G63" i="9" s="1"/>
  <c r="C61" i="9"/>
  <c r="D61" i="9"/>
  <c r="E61" i="9"/>
  <c r="C59" i="9"/>
  <c r="D59" i="9"/>
  <c r="E59" i="9"/>
  <c r="C57" i="9"/>
  <c r="D57" i="9"/>
  <c r="E57" i="9"/>
  <c r="C55" i="9"/>
  <c r="D55" i="9"/>
  <c r="E55" i="9"/>
  <c r="C53" i="9"/>
  <c r="D53" i="9"/>
  <c r="E53" i="9"/>
  <c r="G53" i="9" s="1"/>
  <c r="C51" i="9"/>
  <c r="D51" i="9"/>
  <c r="E51" i="9"/>
  <c r="G51" i="9" s="1"/>
  <c r="C49" i="9"/>
  <c r="D49" i="9"/>
  <c r="E49" i="9"/>
  <c r="C47" i="9"/>
  <c r="D47" i="9"/>
  <c r="E47" i="9"/>
  <c r="C45" i="9"/>
  <c r="D45" i="9"/>
  <c r="E45" i="9"/>
  <c r="C43" i="9"/>
  <c r="D43" i="9"/>
  <c r="E43" i="9"/>
  <c r="C41" i="9"/>
  <c r="D41" i="9"/>
  <c r="E41" i="9"/>
  <c r="C39" i="9"/>
  <c r="D39" i="9"/>
  <c r="E39" i="9"/>
  <c r="C37" i="9"/>
  <c r="D37" i="9"/>
  <c r="E37" i="9"/>
  <c r="C35" i="9"/>
  <c r="D35" i="9"/>
  <c r="E35" i="9"/>
  <c r="C33" i="9"/>
  <c r="D33" i="9"/>
  <c r="E33" i="9"/>
  <c r="C31" i="9"/>
  <c r="D31" i="9"/>
  <c r="E31" i="9"/>
  <c r="C29" i="9"/>
  <c r="D29" i="9"/>
  <c r="E29" i="9"/>
  <c r="C27" i="9"/>
  <c r="D27" i="9"/>
  <c r="E27" i="9"/>
  <c r="C25" i="9"/>
  <c r="D25" i="9"/>
  <c r="E25" i="9"/>
  <c r="C23" i="9"/>
  <c r="D23" i="9"/>
  <c r="E23" i="9"/>
  <c r="G23" i="9" s="1"/>
  <c r="C21" i="9"/>
  <c r="D21" i="9"/>
  <c r="E21" i="9"/>
  <c r="C19" i="9"/>
  <c r="D19" i="9"/>
  <c r="E19" i="9"/>
  <c r="E17" i="9"/>
  <c r="C17" i="9"/>
  <c r="D17" i="9"/>
  <c r="C15" i="9"/>
  <c r="D15" i="9"/>
  <c r="E15" i="9"/>
  <c r="C13" i="9"/>
  <c r="D13" i="9"/>
  <c r="E13" i="9"/>
  <c r="G13" i="9" s="1"/>
  <c r="C11" i="9"/>
  <c r="D11" i="9"/>
  <c r="E11" i="9"/>
  <c r="C9" i="9"/>
  <c r="D9" i="9"/>
  <c r="E9" i="9"/>
  <c r="C7" i="9"/>
  <c r="D7" i="9"/>
  <c r="E7" i="9"/>
  <c r="G7" i="9" s="1"/>
  <c r="R42" i="34" l="1"/>
  <c r="F28" i="10"/>
  <c r="G28" i="10"/>
  <c r="G16" i="21"/>
  <c r="G22" i="21"/>
  <c r="G30" i="21"/>
  <c r="G32" i="21"/>
  <c r="G101" i="22"/>
  <c r="F101" i="22"/>
  <c r="G9" i="15"/>
  <c r="F9" i="15"/>
  <c r="F11" i="15"/>
  <c r="G11" i="15"/>
  <c r="B50" i="21"/>
  <c r="C50" i="21"/>
  <c r="D50" i="21"/>
  <c r="F46" i="21"/>
  <c r="G46" i="21"/>
  <c r="E50" i="21"/>
  <c r="G50" i="21" s="1"/>
  <c r="G25" i="22"/>
  <c r="E13" i="25"/>
  <c r="D13" i="25"/>
  <c r="C13" i="25"/>
  <c r="E12" i="26"/>
  <c r="D12" i="26"/>
  <c r="C12" i="26"/>
  <c r="G38" i="16"/>
  <c r="E44" i="16"/>
  <c r="D44" i="16"/>
  <c r="G53" i="21"/>
  <c r="E47" i="10"/>
  <c r="C47" i="10"/>
  <c r="D47" i="10"/>
  <c r="B47" i="10"/>
  <c r="D73" i="23"/>
  <c r="E73" i="23"/>
  <c r="C149" i="22"/>
  <c r="E38" i="20"/>
  <c r="D38" i="20"/>
  <c r="D74" i="15"/>
  <c r="E74" i="15"/>
  <c r="G74" i="15" s="1"/>
  <c r="C74" i="15"/>
  <c r="E71" i="9"/>
  <c r="D71" i="9"/>
  <c r="G33" i="5"/>
  <c r="D149" i="22"/>
  <c r="E149" i="22"/>
  <c r="E13" i="24"/>
  <c r="D13" i="24"/>
  <c r="C13" i="24"/>
  <c r="C37" i="7"/>
  <c r="D37" i="7"/>
  <c r="E37" i="7"/>
  <c r="B37" i="7"/>
  <c r="C35" i="7"/>
  <c r="D35" i="7"/>
  <c r="E35" i="7"/>
  <c r="G35" i="7" s="1"/>
  <c r="B35" i="7"/>
  <c r="C33" i="7"/>
  <c r="D33" i="7"/>
  <c r="E33" i="7"/>
  <c r="G33" i="7" s="1"/>
  <c r="B33" i="7"/>
  <c r="C31" i="7"/>
  <c r="D31" i="7"/>
  <c r="E31" i="7"/>
  <c r="G31" i="7" s="1"/>
  <c r="B31" i="7"/>
  <c r="C26" i="7"/>
  <c r="D26" i="7"/>
  <c r="E26" i="7"/>
  <c r="G26" i="7" s="1"/>
  <c r="B26" i="7"/>
  <c r="C24" i="7"/>
  <c r="D24" i="7"/>
  <c r="E24" i="7"/>
  <c r="G24" i="7" s="1"/>
  <c r="B24" i="7"/>
  <c r="C22" i="7"/>
  <c r="D22" i="7"/>
  <c r="E22" i="7"/>
  <c r="B22" i="7"/>
  <c r="C20" i="7"/>
  <c r="D20" i="7"/>
  <c r="E20" i="7"/>
  <c r="G20" i="7" s="1"/>
  <c r="B20" i="7"/>
  <c r="C14" i="7"/>
  <c r="D14" i="7"/>
  <c r="E14" i="7"/>
  <c r="G14" i="7" s="1"/>
  <c r="B14" i="7"/>
  <c r="C12" i="7"/>
  <c r="D12" i="7"/>
  <c r="E12" i="7"/>
  <c r="G12" i="7" s="1"/>
  <c r="B12" i="7"/>
  <c r="C9" i="7"/>
  <c r="D9" i="7"/>
  <c r="E9" i="7"/>
  <c r="B9" i="7"/>
  <c r="C7" i="7"/>
  <c r="D7" i="7"/>
  <c r="E7" i="7"/>
  <c r="G7" i="7" s="1"/>
  <c r="B7" i="7"/>
  <c r="C37" i="32"/>
  <c r="D37" i="32"/>
  <c r="E37" i="32"/>
  <c r="B37" i="32"/>
  <c r="C35" i="32"/>
  <c r="D35" i="32"/>
  <c r="E35" i="32"/>
  <c r="B35" i="32"/>
  <c r="C33" i="32"/>
  <c r="D33" i="32"/>
  <c r="E33" i="32"/>
  <c r="B33" i="32"/>
  <c r="C31" i="32"/>
  <c r="D31" i="32"/>
  <c r="E31" i="32"/>
  <c r="B31" i="32"/>
  <c r="C29" i="32"/>
  <c r="D29" i="32"/>
  <c r="E29" i="32"/>
  <c r="B29" i="32"/>
  <c r="C27" i="32"/>
  <c r="D27" i="32"/>
  <c r="E27" i="32"/>
  <c r="B27" i="32"/>
  <c r="C25" i="32"/>
  <c r="D25" i="32"/>
  <c r="E25" i="32"/>
  <c r="B25" i="32"/>
  <c r="C23" i="32"/>
  <c r="D23" i="32"/>
  <c r="E23" i="32"/>
  <c r="B23" i="32"/>
  <c r="C21" i="32"/>
  <c r="D21" i="32"/>
  <c r="E21" i="32"/>
  <c r="B21" i="32"/>
  <c r="C19" i="32"/>
  <c r="D19" i="32"/>
  <c r="E19" i="32"/>
  <c r="B19" i="32"/>
  <c r="C17" i="32"/>
  <c r="D17" i="32"/>
  <c r="E17" i="32"/>
  <c r="B17" i="32"/>
  <c r="C14" i="32"/>
  <c r="D14" i="32"/>
  <c r="E14" i="32"/>
  <c r="B14" i="32"/>
  <c r="C12" i="32"/>
  <c r="D12" i="32"/>
  <c r="E12" i="32"/>
  <c r="B12" i="32"/>
  <c r="C10" i="32"/>
  <c r="D10" i="32"/>
  <c r="E10" i="32"/>
  <c r="B10" i="32"/>
  <c r="C8" i="32"/>
  <c r="D8" i="32"/>
  <c r="E8" i="32"/>
  <c r="B8" i="32"/>
  <c r="C40" i="32"/>
  <c r="C32" i="6"/>
  <c r="C27" i="6"/>
  <c r="D27" i="6"/>
  <c r="E27" i="6"/>
  <c r="B27" i="6"/>
  <c r="C21" i="6"/>
  <c r="D21" i="6"/>
  <c r="E21" i="6"/>
  <c r="B21" i="6"/>
  <c r="C15" i="6"/>
  <c r="D15" i="6"/>
  <c r="E15" i="6"/>
  <c r="B15" i="6"/>
  <c r="C8" i="6"/>
  <c r="D8" i="6"/>
  <c r="E8" i="6"/>
  <c r="B8" i="6"/>
  <c r="D31" i="2"/>
  <c r="E31" i="2"/>
  <c r="D29" i="2"/>
  <c r="E29" i="2"/>
  <c r="D27" i="2"/>
  <c r="E27" i="2"/>
  <c r="D25" i="2"/>
  <c r="E25" i="2"/>
  <c r="D22" i="2"/>
  <c r="E22" i="2"/>
  <c r="D20" i="2"/>
  <c r="E20" i="2"/>
  <c r="D14" i="2"/>
  <c r="E14" i="2"/>
  <c r="D12" i="2"/>
  <c r="E12" i="2"/>
  <c r="D10" i="2"/>
  <c r="E10" i="2"/>
  <c r="D8" i="2"/>
  <c r="E8" i="2"/>
  <c r="D66" i="31"/>
  <c r="E66" i="31"/>
  <c r="D64" i="31"/>
  <c r="E64" i="31"/>
  <c r="D62" i="31"/>
  <c r="E62" i="31"/>
  <c r="D60" i="31"/>
  <c r="E60" i="31"/>
  <c r="D58" i="31"/>
  <c r="E58" i="31"/>
  <c r="D56" i="31"/>
  <c r="E56" i="31"/>
  <c r="D54" i="31"/>
  <c r="E54" i="31"/>
  <c r="D52" i="31"/>
  <c r="E52" i="31"/>
  <c r="D50" i="31"/>
  <c r="E50" i="31"/>
  <c r="D48" i="31"/>
  <c r="E48" i="31"/>
  <c r="D46" i="31"/>
  <c r="E46" i="31"/>
  <c r="D44" i="31"/>
  <c r="E44" i="31"/>
  <c r="D42" i="31"/>
  <c r="E42" i="31"/>
  <c r="D40" i="31"/>
  <c r="E40" i="31"/>
  <c r="D38" i="31"/>
  <c r="E38" i="31"/>
  <c r="D36" i="31"/>
  <c r="E36" i="31"/>
  <c r="D34" i="31"/>
  <c r="E34" i="31"/>
  <c r="D32" i="31"/>
  <c r="E32" i="31"/>
  <c r="D30" i="31"/>
  <c r="E30" i="31"/>
  <c r="D28" i="31"/>
  <c r="E28" i="31"/>
  <c r="D26" i="31"/>
  <c r="E26" i="31"/>
  <c r="D24" i="31"/>
  <c r="E24" i="31"/>
  <c r="D22" i="31"/>
  <c r="E22" i="31"/>
  <c r="D20" i="31"/>
  <c r="E20" i="31"/>
  <c r="D18" i="31"/>
  <c r="E18" i="31"/>
  <c r="D16" i="31"/>
  <c r="E16" i="31"/>
  <c r="D14" i="31"/>
  <c r="E14" i="31"/>
  <c r="D12" i="31"/>
  <c r="E12" i="31"/>
  <c r="D10" i="31"/>
  <c r="E10" i="31"/>
  <c r="D8" i="31"/>
  <c r="E8" i="31"/>
  <c r="B43" i="7" l="1"/>
  <c r="G37" i="7"/>
  <c r="E43" i="7"/>
  <c r="D43" i="7"/>
  <c r="C43" i="7"/>
  <c r="G47" i="10"/>
  <c r="E36" i="2"/>
  <c r="D36" i="2"/>
  <c r="F20" i="7"/>
  <c r="F22" i="7"/>
  <c r="G22" i="7"/>
  <c r="G13" i="24"/>
  <c r="F149" i="22"/>
  <c r="G149" i="22"/>
  <c r="G71" i="9"/>
  <c r="G38" i="20"/>
  <c r="G44" i="16"/>
  <c r="F50" i="21"/>
  <c r="F47" i="10"/>
  <c r="E30" i="6"/>
  <c r="D30" i="6"/>
  <c r="C30" i="6"/>
  <c r="D68" i="31"/>
  <c r="E68" i="31"/>
  <c r="E40" i="32"/>
  <c r="D40" i="32"/>
  <c r="B10" i="24"/>
  <c r="B8" i="24"/>
  <c r="B11" i="25"/>
  <c r="B9" i="25"/>
  <c r="B7" i="25"/>
  <c r="F8" i="26"/>
  <c r="G8" i="26"/>
  <c r="F9" i="26"/>
  <c r="G9" i="26"/>
  <c r="F10" i="26"/>
  <c r="G10" i="26"/>
  <c r="F11" i="26"/>
  <c r="G11" i="26"/>
  <c r="G12" i="26"/>
  <c r="B10" i="26"/>
  <c r="B8" i="26"/>
  <c r="F9" i="25"/>
  <c r="G9" i="25"/>
  <c r="F10" i="25"/>
  <c r="G10" i="25"/>
  <c r="F11" i="25"/>
  <c r="F12" i="25"/>
  <c r="G8" i="25"/>
  <c r="F8" i="25"/>
  <c r="G7" i="25"/>
  <c r="F7" i="25"/>
  <c r="F15" i="25"/>
  <c r="F10" i="24"/>
  <c r="F11" i="24"/>
  <c r="F12" i="24"/>
  <c r="F9" i="24"/>
  <c r="F8" i="24"/>
  <c r="C16" i="24"/>
  <c r="C15" i="24"/>
  <c r="F15" i="24" s="1"/>
  <c r="B15" i="24"/>
  <c r="B16" i="24"/>
  <c r="F10" i="23"/>
  <c r="G10" i="23"/>
  <c r="F11" i="23"/>
  <c r="G11" i="23"/>
  <c r="F12" i="23"/>
  <c r="G12" i="23"/>
  <c r="F13" i="23"/>
  <c r="G13" i="23"/>
  <c r="F14" i="23"/>
  <c r="G14" i="23"/>
  <c r="F15" i="23"/>
  <c r="G15" i="23"/>
  <c r="F16" i="23"/>
  <c r="G16" i="23"/>
  <c r="F17" i="23"/>
  <c r="G17" i="23"/>
  <c r="F18" i="23"/>
  <c r="G18" i="23"/>
  <c r="F19" i="23"/>
  <c r="G19" i="23"/>
  <c r="F20" i="23"/>
  <c r="G20" i="23"/>
  <c r="F21" i="23"/>
  <c r="G21" i="23"/>
  <c r="F22" i="23"/>
  <c r="G22" i="23"/>
  <c r="F23" i="23"/>
  <c r="G23" i="23"/>
  <c r="F24" i="23"/>
  <c r="G24" i="23"/>
  <c r="F25" i="23"/>
  <c r="G25" i="23"/>
  <c r="F26" i="23"/>
  <c r="G26" i="23"/>
  <c r="F27" i="23"/>
  <c r="G27" i="23"/>
  <c r="F28" i="23"/>
  <c r="G28" i="23"/>
  <c r="F29" i="23"/>
  <c r="G29" i="23"/>
  <c r="F30" i="23"/>
  <c r="G30" i="23"/>
  <c r="F31" i="23"/>
  <c r="G31" i="23"/>
  <c r="F32" i="23"/>
  <c r="G32" i="23"/>
  <c r="F33" i="23"/>
  <c r="G33" i="23"/>
  <c r="F34" i="23"/>
  <c r="G34" i="23"/>
  <c r="F35" i="23"/>
  <c r="G35" i="23"/>
  <c r="F36" i="23"/>
  <c r="G36" i="23"/>
  <c r="F37" i="23"/>
  <c r="G37" i="23"/>
  <c r="F38" i="23"/>
  <c r="G38" i="23"/>
  <c r="F39" i="23"/>
  <c r="G39" i="23"/>
  <c r="F40" i="23"/>
  <c r="G40" i="23"/>
  <c r="F41" i="23"/>
  <c r="G41" i="23"/>
  <c r="F42" i="23"/>
  <c r="G42" i="23"/>
  <c r="F43" i="23"/>
  <c r="G43" i="23"/>
  <c r="F44" i="23"/>
  <c r="G44" i="23"/>
  <c r="F45" i="23"/>
  <c r="G45" i="23"/>
  <c r="F46" i="23"/>
  <c r="G46" i="23"/>
  <c r="F47" i="23"/>
  <c r="G47" i="23"/>
  <c r="F48" i="23"/>
  <c r="G48" i="23"/>
  <c r="F49" i="23"/>
  <c r="G49" i="23"/>
  <c r="F50" i="23"/>
  <c r="G50" i="23"/>
  <c r="F51" i="23"/>
  <c r="G51" i="23"/>
  <c r="F52" i="23"/>
  <c r="G52" i="23"/>
  <c r="F53" i="23"/>
  <c r="G53" i="23"/>
  <c r="F54" i="23"/>
  <c r="G54" i="23"/>
  <c r="F55" i="23"/>
  <c r="G55" i="23"/>
  <c r="F56" i="23"/>
  <c r="G56" i="23"/>
  <c r="F57" i="23"/>
  <c r="G57" i="23"/>
  <c r="F58" i="23"/>
  <c r="G58" i="23"/>
  <c r="F59" i="23"/>
  <c r="G59" i="23"/>
  <c r="F60" i="23"/>
  <c r="G60" i="23"/>
  <c r="F61" i="23"/>
  <c r="G61" i="23"/>
  <c r="F62" i="23"/>
  <c r="G62" i="23"/>
  <c r="F63" i="23"/>
  <c r="G63" i="23"/>
  <c r="F64" i="23"/>
  <c r="G64" i="23"/>
  <c r="F65" i="23"/>
  <c r="G65" i="23"/>
  <c r="F66" i="23"/>
  <c r="G66" i="23"/>
  <c r="F67" i="23"/>
  <c r="G67" i="23"/>
  <c r="F68" i="23"/>
  <c r="G68" i="23"/>
  <c r="F69" i="23"/>
  <c r="G69" i="23"/>
  <c r="F70" i="23"/>
  <c r="G70" i="23"/>
  <c r="F71" i="23"/>
  <c r="G71" i="23"/>
  <c r="F72" i="23"/>
  <c r="G72" i="23"/>
  <c r="G9" i="23"/>
  <c r="F9" i="23"/>
  <c r="G8" i="23"/>
  <c r="F8" i="23"/>
  <c r="C76" i="23"/>
  <c r="C75" i="23"/>
  <c r="C73" i="23"/>
  <c r="B73" i="23"/>
  <c r="B75" i="23"/>
  <c r="B76" i="23"/>
  <c r="F148" i="22"/>
  <c r="F147" i="22"/>
  <c r="F146" i="22"/>
  <c r="F145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31" i="22"/>
  <c r="F130" i="22"/>
  <c r="F129" i="22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99" i="22"/>
  <c r="F98" i="22"/>
  <c r="F97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3" i="22"/>
  <c r="F52" i="22"/>
  <c r="F51" i="22"/>
  <c r="F50" i="22"/>
  <c r="F49" i="22"/>
  <c r="F48" i="22"/>
  <c r="F47" i="22"/>
  <c r="F46" i="22"/>
  <c r="F45" i="22"/>
  <c r="F41" i="22"/>
  <c r="F40" i="22"/>
  <c r="F39" i="22"/>
  <c r="F38" i="22"/>
  <c r="F37" i="22"/>
  <c r="F36" i="22"/>
  <c r="F35" i="22"/>
  <c r="F34" i="22"/>
  <c r="F33" i="22"/>
  <c r="F32" i="22"/>
  <c r="F31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B149" i="22"/>
  <c r="F13" i="25" l="1"/>
  <c r="G13" i="25"/>
  <c r="B12" i="26"/>
  <c r="B13" i="25"/>
  <c r="B13" i="24"/>
  <c r="F16" i="24"/>
  <c r="F76" i="23"/>
  <c r="F75" i="23"/>
  <c r="G14" i="26"/>
  <c r="F12" i="26"/>
  <c r="F73" i="23"/>
  <c r="G15" i="25"/>
  <c r="F13" i="24"/>
  <c r="G76" i="23"/>
  <c r="G75" i="23"/>
  <c r="G73" i="23"/>
  <c r="F10" i="21"/>
  <c r="G10" i="21"/>
  <c r="F11" i="21"/>
  <c r="G11" i="21"/>
  <c r="F12" i="21"/>
  <c r="G12" i="21"/>
  <c r="F13" i="21"/>
  <c r="G13" i="21"/>
  <c r="F14" i="21"/>
  <c r="G14" i="21"/>
  <c r="F15" i="21"/>
  <c r="G15" i="21"/>
  <c r="F16" i="21"/>
  <c r="F17" i="21"/>
  <c r="F18" i="21"/>
  <c r="F19" i="21"/>
  <c r="F20" i="21"/>
  <c r="F21" i="21"/>
  <c r="F22" i="21"/>
  <c r="F23" i="21"/>
  <c r="F24" i="21"/>
  <c r="G24" i="21"/>
  <c r="F25" i="21"/>
  <c r="G25" i="21"/>
  <c r="F26" i="21"/>
  <c r="G26" i="21"/>
  <c r="F27" i="21"/>
  <c r="G27" i="21"/>
  <c r="F28" i="21"/>
  <c r="G28" i="21"/>
  <c r="F29" i="21"/>
  <c r="G29" i="21"/>
  <c r="F30" i="21"/>
  <c r="F31" i="21"/>
  <c r="F32" i="21"/>
  <c r="F33" i="21"/>
  <c r="G33" i="21"/>
  <c r="F34" i="21"/>
  <c r="G34" i="21"/>
  <c r="F35" i="21"/>
  <c r="G35" i="21"/>
  <c r="F36" i="21"/>
  <c r="G36" i="21"/>
  <c r="F37" i="21"/>
  <c r="G37" i="21"/>
  <c r="F38" i="21"/>
  <c r="G38" i="21"/>
  <c r="F39" i="21"/>
  <c r="G39" i="21"/>
  <c r="F40" i="21"/>
  <c r="G40" i="21"/>
  <c r="F41" i="21"/>
  <c r="G41" i="21"/>
  <c r="F42" i="21"/>
  <c r="G42" i="21"/>
  <c r="F43" i="21"/>
  <c r="G43" i="21"/>
  <c r="F44" i="21"/>
  <c r="G44" i="21"/>
  <c r="F45" i="21"/>
  <c r="G45" i="21"/>
  <c r="F9" i="21"/>
  <c r="F8" i="21"/>
  <c r="C53" i="21"/>
  <c r="F53" i="21" s="1"/>
  <c r="B53" i="21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9" i="20"/>
  <c r="F8" i="20"/>
  <c r="C40" i="20"/>
  <c r="C38" i="20"/>
  <c r="B36" i="20"/>
  <c r="B34" i="20"/>
  <c r="B32" i="20"/>
  <c r="B30" i="20"/>
  <c r="B28" i="20"/>
  <c r="B26" i="20"/>
  <c r="B24" i="20"/>
  <c r="B22" i="20"/>
  <c r="B20" i="20"/>
  <c r="B18" i="20"/>
  <c r="B16" i="20"/>
  <c r="B14" i="20"/>
  <c r="B12" i="20"/>
  <c r="B10" i="20"/>
  <c r="B8" i="20"/>
  <c r="B38" i="20"/>
  <c r="B40" i="20"/>
  <c r="Q14" i="36"/>
  <c r="P14" i="36"/>
  <c r="O14" i="36"/>
  <c r="N14" i="36"/>
  <c r="Q12" i="36"/>
  <c r="P12" i="36"/>
  <c r="O12" i="36"/>
  <c r="N12" i="36"/>
  <c r="K14" i="36"/>
  <c r="J14" i="36"/>
  <c r="I14" i="36"/>
  <c r="H14" i="36"/>
  <c r="K12" i="36"/>
  <c r="J12" i="36"/>
  <c r="I12" i="36"/>
  <c r="H12" i="36"/>
  <c r="D12" i="36"/>
  <c r="E12" i="36"/>
  <c r="D14" i="36"/>
  <c r="E14" i="36"/>
  <c r="C11" i="36"/>
  <c r="F11" i="36" s="1"/>
  <c r="B11" i="36"/>
  <c r="B14" i="36" s="1"/>
  <c r="L12" i="36" l="1"/>
  <c r="L14" i="36"/>
  <c r="R12" i="36"/>
  <c r="R14" i="36"/>
  <c r="F40" i="20"/>
  <c r="C14" i="36"/>
  <c r="F14" i="36" s="1"/>
  <c r="C12" i="36"/>
  <c r="F12" i="36" s="1"/>
  <c r="F38" i="20"/>
  <c r="B12" i="36"/>
  <c r="G13" i="18" l="1"/>
  <c r="F13" i="18"/>
  <c r="F12" i="18"/>
  <c r="F11" i="18"/>
  <c r="F10" i="18"/>
  <c r="F9" i="18"/>
  <c r="D14" i="18"/>
  <c r="E14" i="18"/>
  <c r="D16" i="18"/>
  <c r="E16" i="18"/>
  <c r="C14" i="18"/>
  <c r="C16" i="18"/>
  <c r="B14" i="18"/>
  <c r="B16" i="18"/>
  <c r="D27" i="17"/>
  <c r="E27" i="17"/>
  <c r="G27" i="17" s="1"/>
  <c r="F11" i="17"/>
  <c r="F13" i="17"/>
  <c r="F15" i="17"/>
  <c r="F17" i="17"/>
  <c r="F19" i="17"/>
  <c r="F21" i="17"/>
  <c r="F23" i="17"/>
  <c r="F25" i="17"/>
  <c r="F26" i="17"/>
  <c r="F9" i="17"/>
  <c r="D29" i="17"/>
  <c r="E29" i="17"/>
  <c r="G29" i="17" s="1"/>
  <c r="D30" i="17"/>
  <c r="E30" i="17"/>
  <c r="G30" i="17" s="1"/>
  <c r="C30" i="17"/>
  <c r="C29" i="17"/>
  <c r="C24" i="17"/>
  <c r="C22" i="17"/>
  <c r="F22" i="17" s="1"/>
  <c r="C20" i="17"/>
  <c r="F20" i="17" s="1"/>
  <c r="C18" i="17"/>
  <c r="F18" i="17" s="1"/>
  <c r="C16" i="17"/>
  <c r="F16" i="17" s="1"/>
  <c r="C14" i="17"/>
  <c r="F14" i="17" s="1"/>
  <c r="C12" i="17"/>
  <c r="F12" i="17" s="1"/>
  <c r="C10" i="17"/>
  <c r="F10" i="17" s="1"/>
  <c r="C8" i="17"/>
  <c r="F8" i="17" s="1"/>
  <c r="B24" i="17"/>
  <c r="B22" i="17"/>
  <c r="B20" i="17"/>
  <c r="B18" i="17"/>
  <c r="B16" i="17"/>
  <c r="B14" i="17"/>
  <c r="B12" i="17"/>
  <c r="B10" i="17"/>
  <c r="B8" i="17"/>
  <c r="B29" i="17"/>
  <c r="B30" i="17"/>
  <c r="G10" i="16"/>
  <c r="F11" i="16"/>
  <c r="G11" i="16"/>
  <c r="G12" i="16"/>
  <c r="F13" i="16"/>
  <c r="G13" i="16"/>
  <c r="G14" i="16"/>
  <c r="F15" i="16"/>
  <c r="G15" i="16"/>
  <c r="F17" i="16"/>
  <c r="F19" i="16"/>
  <c r="F21" i="16"/>
  <c r="F23" i="16"/>
  <c r="F25" i="16"/>
  <c r="F27" i="16"/>
  <c r="F29" i="16"/>
  <c r="F31" i="16"/>
  <c r="F33" i="16"/>
  <c r="F35" i="16"/>
  <c r="F37" i="16"/>
  <c r="F39" i="16"/>
  <c r="F40" i="16"/>
  <c r="F41" i="16"/>
  <c r="F42" i="16"/>
  <c r="F9" i="16"/>
  <c r="C38" i="16"/>
  <c r="C36" i="16"/>
  <c r="F36" i="16" s="1"/>
  <c r="C34" i="16"/>
  <c r="F34" i="16" s="1"/>
  <c r="C32" i="16"/>
  <c r="F32" i="16" s="1"/>
  <c r="C30" i="16"/>
  <c r="F30" i="16" s="1"/>
  <c r="C28" i="16"/>
  <c r="F28" i="16" s="1"/>
  <c r="C26" i="16"/>
  <c r="F26" i="16" s="1"/>
  <c r="C24" i="16"/>
  <c r="F24" i="16" s="1"/>
  <c r="C22" i="16"/>
  <c r="F22" i="16" s="1"/>
  <c r="C20" i="16"/>
  <c r="F20" i="16" s="1"/>
  <c r="C18" i="16"/>
  <c r="F18" i="16" s="1"/>
  <c r="C16" i="16"/>
  <c r="F16" i="16" s="1"/>
  <c r="C14" i="16"/>
  <c r="F14" i="16" s="1"/>
  <c r="C12" i="16"/>
  <c r="F12" i="16" s="1"/>
  <c r="C10" i="16"/>
  <c r="F10" i="16" s="1"/>
  <c r="C8" i="16"/>
  <c r="F8" i="16" s="1"/>
  <c r="B38" i="16"/>
  <c r="B36" i="16"/>
  <c r="B34" i="16"/>
  <c r="B32" i="16"/>
  <c r="B30" i="16"/>
  <c r="B28" i="16"/>
  <c r="B26" i="16"/>
  <c r="B24" i="16"/>
  <c r="B22" i="16"/>
  <c r="B20" i="16"/>
  <c r="B18" i="16"/>
  <c r="B16" i="16"/>
  <c r="B14" i="16"/>
  <c r="B12" i="16"/>
  <c r="B10" i="16"/>
  <c r="B8" i="16"/>
  <c r="B46" i="16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B77" i="15"/>
  <c r="F11" i="12"/>
  <c r="F13" i="12"/>
  <c r="F15" i="12"/>
  <c r="F17" i="12"/>
  <c r="F19" i="12"/>
  <c r="F21" i="12"/>
  <c r="F23" i="12"/>
  <c r="F25" i="12"/>
  <c r="F27" i="12"/>
  <c r="F29" i="12"/>
  <c r="F31" i="12"/>
  <c r="F33" i="12"/>
  <c r="F35" i="12"/>
  <c r="F37" i="12"/>
  <c r="F39" i="12"/>
  <c r="F41" i="12"/>
  <c r="F43" i="12"/>
  <c r="F45" i="12"/>
  <c r="F9" i="12"/>
  <c r="C44" i="12"/>
  <c r="C42" i="12"/>
  <c r="F42" i="12" s="1"/>
  <c r="C40" i="12"/>
  <c r="F40" i="12" s="1"/>
  <c r="C38" i="12"/>
  <c r="F38" i="12" s="1"/>
  <c r="C36" i="12"/>
  <c r="F36" i="12" s="1"/>
  <c r="C34" i="12"/>
  <c r="F34" i="12" s="1"/>
  <c r="C32" i="12"/>
  <c r="F32" i="12" s="1"/>
  <c r="C30" i="12"/>
  <c r="F30" i="12" s="1"/>
  <c r="C28" i="12"/>
  <c r="F28" i="12" s="1"/>
  <c r="C26" i="12"/>
  <c r="F26" i="12" s="1"/>
  <c r="C24" i="12"/>
  <c r="F24" i="12" s="1"/>
  <c r="C22" i="12"/>
  <c r="F22" i="12" s="1"/>
  <c r="C20" i="12"/>
  <c r="F20" i="12" s="1"/>
  <c r="C18" i="12"/>
  <c r="F18" i="12" s="1"/>
  <c r="C16" i="12"/>
  <c r="F16" i="12" s="1"/>
  <c r="C14" i="12"/>
  <c r="F14" i="12" s="1"/>
  <c r="C12" i="12"/>
  <c r="F12" i="12" s="1"/>
  <c r="C10" i="12"/>
  <c r="F10" i="12" s="1"/>
  <c r="C8" i="12"/>
  <c r="F8" i="12" s="1"/>
  <c r="B44" i="12"/>
  <c r="B42" i="12"/>
  <c r="B40" i="12"/>
  <c r="B38" i="12"/>
  <c r="B36" i="12"/>
  <c r="B34" i="12"/>
  <c r="B32" i="12"/>
  <c r="B30" i="12"/>
  <c r="B28" i="12"/>
  <c r="B26" i="12"/>
  <c r="B24" i="12"/>
  <c r="B22" i="12"/>
  <c r="B20" i="12"/>
  <c r="B18" i="12"/>
  <c r="B16" i="12"/>
  <c r="B14" i="12"/>
  <c r="B12" i="12"/>
  <c r="B10" i="12"/>
  <c r="B8" i="12"/>
  <c r="G8" i="11"/>
  <c r="F8" i="11"/>
  <c r="B9" i="11"/>
  <c r="B11" i="11"/>
  <c r="F46" i="10"/>
  <c r="F45" i="10"/>
  <c r="F44" i="10"/>
  <c r="F43" i="10"/>
  <c r="F42" i="10"/>
  <c r="F37" i="10"/>
  <c r="F36" i="10"/>
  <c r="F35" i="10"/>
  <c r="F34" i="10" s="1"/>
  <c r="F31" i="10"/>
  <c r="F30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8" i="9"/>
  <c r="F7" i="9"/>
  <c r="C74" i="9"/>
  <c r="C73" i="9"/>
  <c r="C71" i="9"/>
  <c r="B65" i="9"/>
  <c r="B63" i="9"/>
  <c r="B61" i="9"/>
  <c r="B59" i="9"/>
  <c r="B57" i="9"/>
  <c r="B55" i="9"/>
  <c r="B53" i="9"/>
  <c r="B51" i="9"/>
  <c r="B49" i="9"/>
  <c r="B47" i="9"/>
  <c r="B45" i="9"/>
  <c r="B43" i="9"/>
  <c r="B41" i="9"/>
  <c r="B39" i="9"/>
  <c r="B37" i="9"/>
  <c r="B35" i="9"/>
  <c r="B33" i="9"/>
  <c r="B31" i="9"/>
  <c r="B29" i="9"/>
  <c r="B27" i="9"/>
  <c r="B25" i="9"/>
  <c r="B23" i="9"/>
  <c r="B21" i="9"/>
  <c r="B19" i="9"/>
  <c r="B17" i="9"/>
  <c r="B15" i="9"/>
  <c r="B13" i="9"/>
  <c r="B11" i="9"/>
  <c r="B9" i="9"/>
  <c r="B7" i="9"/>
  <c r="B71" i="9"/>
  <c r="B73" i="9"/>
  <c r="B74" i="9"/>
  <c r="B46" i="12" l="1"/>
  <c r="C46" i="12"/>
  <c r="F46" i="12" s="1"/>
  <c r="B44" i="16"/>
  <c r="C44" i="16"/>
  <c r="F44" i="16" s="1"/>
  <c r="B27" i="17"/>
  <c r="C27" i="17"/>
  <c r="F27" i="17" s="1"/>
  <c r="F30" i="17"/>
  <c r="F29" i="17"/>
  <c r="F16" i="18"/>
  <c r="F14" i="18"/>
  <c r="F24" i="17"/>
  <c r="F38" i="16"/>
  <c r="F77" i="15"/>
  <c r="F76" i="15"/>
  <c r="F44" i="12"/>
  <c r="F11" i="11"/>
  <c r="F9" i="11"/>
  <c r="F74" i="9"/>
  <c r="F73" i="9"/>
  <c r="G16" i="18"/>
  <c r="G14" i="18"/>
  <c r="F74" i="15"/>
  <c r="G11" i="11"/>
  <c r="G9" i="11"/>
  <c r="G50" i="10"/>
  <c r="F71" i="9"/>
  <c r="F40" i="7" l="1"/>
  <c r="F39" i="7"/>
  <c r="F38" i="7"/>
  <c r="F37" i="7"/>
  <c r="F36" i="7"/>
  <c r="F35" i="7"/>
  <c r="F34" i="7"/>
  <c r="F33" i="7"/>
  <c r="F32" i="7"/>
  <c r="F31" i="7"/>
  <c r="F29" i="7"/>
  <c r="F28" i="7"/>
  <c r="F27" i="7"/>
  <c r="F26" i="7"/>
  <c r="F25" i="7"/>
  <c r="F24" i="7"/>
  <c r="F23" i="7"/>
  <c r="F15" i="7"/>
  <c r="F14" i="7"/>
  <c r="F13" i="7"/>
  <c r="F12" i="7"/>
  <c r="F11" i="7"/>
  <c r="F10" i="7"/>
  <c r="G9" i="7"/>
  <c r="F9" i="7"/>
  <c r="F8" i="7"/>
  <c r="F7" i="7"/>
  <c r="G45" i="7"/>
  <c r="D46" i="7"/>
  <c r="E46" i="7"/>
  <c r="G46" i="7" s="1"/>
  <c r="C46" i="7"/>
  <c r="B46" i="7"/>
  <c r="F26" i="32"/>
  <c r="G40" i="32"/>
  <c r="F40" i="32"/>
  <c r="F39" i="32"/>
  <c r="G38" i="32"/>
  <c r="F38" i="32"/>
  <c r="G37" i="32"/>
  <c r="F37" i="32"/>
  <c r="F36" i="32"/>
  <c r="F35" i="32"/>
  <c r="F34" i="32"/>
  <c r="F33" i="32"/>
  <c r="F32" i="32"/>
  <c r="F31" i="32"/>
  <c r="F30" i="32"/>
  <c r="F29" i="32"/>
  <c r="F28" i="32"/>
  <c r="F27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F8" i="32"/>
  <c r="F32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C44" i="32"/>
  <c r="C43" i="32"/>
  <c r="F43" i="32" s="1"/>
  <c r="C42" i="32"/>
  <c r="F42" i="32" s="1"/>
  <c r="B40" i="32"/>
  <c r="B42" i="32"/>
  <c r="B43" i="32"/>
  <c r="B44" i="32"/>
  <c r="F30" i="6"/>
  <c r="B30" i="6"/>
  <c r="B32" i="6"/>
  <c r="C27" i="5"/>
  <c r="F27" i="5" s="1"/>
  <c r="C25" i="5"/>
  <c r="F25" i="5" s="1"/>
  <c r="C17" i="5"/>
  <c r="F17" i="5" s="1"/>
  <c r="C15" i="5"/>
  <c r="F15" i="5" s="1"/>
  <c r="C11" i="5"/>
  <c r="B27" i="5"/>
  <c r="B25" i="5"/>
  <c r="B17" i="5"/>
  <c r="B15" i="5"/>
  <c r="B11" i="5"/>
  <c r="B33" i="5" s="1"/>
  <c r="F9" i="4"/>
  <c r="F11" i="4"/>
  <c r="F16" i="4"/>
  <c r="F15" i="4"/>
  <c r="F8" i="4"/>
  <c r="O42" i="34"/>
  <c r="N42" i="34"/>
  <c r="I42" i="34"/>
  <c r="L42" i="34" s="1"/>
  <c r="H42" i="34"/>
  <c r="E38" i="34"/>
  <c r="D38" i="34"/>
  <c r="G38" i="34" s="1"/>
  <c r="E37" i="34"/>
  <c r="D37" i="34"/>
  <c r="G37" i="34" s="1"/>
  <c r="E36" i="34"/>
  <c r="D36" i="34"/>
  <c r="G36" i="34" s="1"/>
  <c r="E35" i="34"/>
  <c r="D35" i="34"/>
  <c r="Q34" i="34"/>
  <c r="P34" i="34"/>
  <c r="O34" i="34"/>
  <c r="N34" i="34"/>
  <c r="K34" i="34"/>
  <c r="J34" i="34"/>
  <c r="I34" i="34"/>
  <c r="H34" i="34"/>
  <c r="E34" i="34"/>
  <c r="D34" i="34"/>
  <c r="C34" i="34"/>
  <c r="B34" i="34"/>
  <c r="C33" i="5" l="1"/>
  <c r="F33" i="5" s="1"/>
  <c r="F11" i="5"/>
  <c r="B42" i="34"/>
  <c r="C42" i="34"/>
  <c r="D42" i="34"/>
  <c r="E42" i="34"/>
  <c r="F47" i="7"/>
  <c r="F46" i="7"/>
  <c r="F13" i="4"/>
  <c r="F34" i="34"/>
  <c r="F35" i="34"/>
  <c r="F36" i="34"/>
  <c r="F37" i="34"/>
  <c r="F38" i="34"/>
  <c r="F43" i="7"/>
  <c r="G43" i="7"/>
  <c r="F45" i="7"/>
  <c r="F44" i="32"/>
  <c r="G42" i="32"/>
  <c r="E33" i="34"/>
  <c r="E32" i="34" s="1"/>
  <c r="D33" i="34"/>
  <c r="D32" i="34" s="1"/>
  <c r="E31" i="34"/>
  <c r="D31" i="34"/>
  <c r="Q30" i="34"/>
  <c r="P30" i="34"/>
  <c r="O30" i="34"/>
  <c r="N30" i="34"/>
  <c r="K30" i="34"/>
  <c r="J30" i="34"/>
  <c r="I30" i="34"/>
  <c r="H30" i="34"/>
  <c r="E30" i="34"/>
  <c r="D30" i="34"/>
  <c r="C30" i="34"/>
  <c r="B30" i="34"/>
  <c r="E29" i="34"/>
  <c r="E28" i="34" s="1"/>
  <c r="D29" i="34"/>
  <c r="D28" i="34" s="1"/>
  <c r="E27" i="34"/>
  <c r="G27" i="34" s="1"/>
  <c r="E26" i="34"/>
  <c r="D26" i="34"/>
  <c r="Q25" i="34"/>
  <c r="P25" i="34"/>
  <c r="O25" i="34"/>
  <c r="R25" i="34" s="1"/>
  <c r="N25" i="34"/>
  <c r="L25" i="34"/>
  <c r="H25" i="34"/>
  <c r="E25" i="34"/>
  <c r="D25" i="34"/>
  <c r="G25" i="34" s="1"/>
  <c r="C25" i="34"/>
  <c r="B25" i="34"/>
  <c r="E24" i="34"/>
  <c r="F24" i="34" s="1"/>
  <c r="D24" i="34"/>
  <c r="Q23" i="34"/>
  <c r="P23" i="34"/>
  <c r="O23" i="34"/>
  <c r="N23" i="34"/>
  <c r="K23" i="34"/>
  <c r="E23" i="34" s="1"/>
  <c r="J23" i="34"/>
  <c r="I23" i="34"/>
  <c r="H23" i="34"/>
  <c r="D23" i="34"/>
  <c r="C23" i="34"/>
  <c r="F23" i="34" s="1"/>
  <c r="B23" i="34"/>
  <c r="E19" i="34"/>
  <c r="F19" i="34" s="1"/>
  <c r="D19" i="34"/>
  <c r="E18" i="34"/>
  <c r="D18" i="34"/>
  <c r="D17" i="34" s="1"/>
  <c r="Q17" i="34"/>
  <c r="P17" i="34"/>
  <c r="E16" i="34"/>
  <c r="D16" i="34"/>
  <c r="Q15" i="34"/>
  <c r="P15" i="34"/>
  <c r="O15" i="34"/>
  <c r="N15" i="34"/>
  <c r="K15" i="34"/>
  <c r="J15" i="34"/>
  <c r="I15" i="34"/>
  <c r="H15" i="34"/>
  <c r="E15" i="34"/>
  <c r="D15" i="34"/>
  <c r="C15" i="34"/>
  <c r="B15" i="34"/>
  <c r="E14" i="34"/>
  <c r="D14" i="34"/>
  <c r="Q13" i="34"/>
  <c r="P13" i="34"/>
  <c r="O13" i="34"/>
  <c r="N13" i="34"/>
  <c r="K13" i="34"/>
  <c r="J13" i="34"/>
  <c r="I13" i="34"/>
  <c r="I39" i="34" s="1"/>
  <c r="H13" i="34"/>
  <c r="E13" i="34"/>
  <c r="D13" i="34"/>
  <c r="C13" i="34"/>
  <c r="B13" i="34"/>
  <c r="E12" i="34"/>
  <c r="E11" i="34" s="1"/>
  <c r="D12" i="34"/>
  <c r="D11" i="34" s="1"/>
  <c r="C39" i="2"/>
  <c r="B39" i="2"/>
  <c r="F35" i="2"/>
  <c r="F34" i="2"/>
  <c r="F33" i="2"/>
  <c r="F32" i="2"/>
  <c r="C31" i="2"/>
  <c r="B31" i="2"/>
  <c r="F30" i="2"/>
  <c r="C29" i="2"/>
  <c r="F29" i="2" s="1"/>
  <c r="B29" i="2"/>
  <c r="F28" i="2"/>
  <c r="C27" i="2"/>
  <c r="F27" i="2" s="1"/>
  <c r="B27" i="2"/>
  <c r="F26" i="2"/>
  <c r="C25" i="2"/>
  <c r="F25" i="2" s="1"/>
  <c r="B25" i="2"/>
  <c r="F24" i="2"/>
  <c r="F23" i="2"/>
  <c r="C22" i="2"/>
  <c r="F22" i="2" s="1"/>
  <c r="B22" i="2"/>
  <c r="F21" i="2"/>
  <c r="C20" i="2"/>
  <c r="F20" i="2" s="1"/>
  <c r="B20" i="2"/>
  <c r="F17" i="2"/>
  <c r="F16" i="2"/>
  <c r="F15" i="2"/>
  <c r="C14" i="2"/>
  <c r="F14" i="2" s="1"/>
  <c r="B14" i="2"/>
  <c r="F13" i="2"/>
  <c r="C12" i="2"/>
  <c r="F12" i="2" s="1"/>
  <c r="B12" i="2"/>
  <c r="F11" i="2"/>
  <c r="C10" i="2"/>
  <c r="F10" i="2" s="1"/>
  <c r="B10" i="2"/>
  <c r="F9" i="2"/>
  <c r="C8" i="2"/>
  <c r="F8" i="2" s="1"/>
  <c r="B8" i="2"/>
  <c r="G42" i="34" l="1"/>
  <c r="J39" i="34"/>
  <c r="K39" i="34"/>
  <c r="B36" i="2"/>
  <c r="F31" i="2"/>
  <c r="C36" i="2"/>
  <c r="O39" i="34"/>
  <c r="F18" i="34"/>
  <c r="E17" i="34"/>
  <c r="D39" i="34"/>
  <c r="E39" i="34"/>
  <c r="P39" i="34"/>
  <c r="Q39" i="34"/>
  <c r="E41" i="34"/>
  <c r="D41" i="34"/>
  <c r="G41" i="34" s="1"/>
  <c r="F42" i="34"/>
  <c r="B39" i="34"/>
  <c r="C39" i="34"/>
  <c r="H39" i="34"/>
  <c r="F11" i="34"/>
  <c r="F12" i="34"/>
  <c r="F13" i="34"/>
  <c r="F14" i="34"/>
  <c r="F15" i="34"/>
  <c r="F16" i="34"/>
  <c r="F17" i="34"/>
  <c r="F25" i="34"/>
  <c r="F26" i="34"/>
  <c r="F27" i="34"/>
  <c r="F28" i="34"/>
  <c r="F29" i="34"/>
  <c r="F30" i="34"/>
  <c r="F31" i="34"/>
  <c r="F32" i="34"/>
  <c r="F33" i="34"/>
  <c r="F38" i="2"/>
  <c r="F39" i="2"/>
  <c r="B70" i="31"/>
  <c r="G67" i="31"/>
  <c r="F67" i="31"/>
  <c r="G66" i="31"/>
  <c r="C66" i="31"/>
  <c r="B66" i="31"/>
  <c r="G65" i="31"/>
  <c r="F65" i="31"/>
  <c r="G64" i="31"/>
  <c r="C64" i="31"/>
  <c r="F64" i="31" s="1"/>
  <c r="B64" i="31"/>
  <c r="G63" i="31"/>
  <c r="F63" i="31"/>
  <c r="G62" i="31"/>
  <c r="C62" i="31"/>
  <c r="F62" i="31" s="1"/>
  <c r="B62" i="31"/>
  <c r="G61" i="31"/>
  <c r="F61" i="31"/>
  <c r="G60" i="31"/>
  <c r="C60" i="31"/>
  <c r="F60" i="31" s="1"/>
  <c r="B60" i="31"/>
  <c r="G59" i="31"/>
  <c r="F59" i="31"/>
  <c r="G58" i="31"/>
  <c r="C58" i="31"/>
  <c r="F58" i="31" s="1"/>
  <c r="B58" i="31"/>
  <c r="G57" i="31"/>
  <c r="F57" i="31"/>
  <c r="G56" i="31"/>
  <c r="C56" i="31"/>
  <c r="F56" i="31" s="1"/>
  <c r="B56" i="31"/>
  <c r="G55" i="31"/>
  <c r="F55" i="31"/>
  <c r="G54" i="31"/>
  <c r="C54" i="31"/>
  <c r="F54" i="31" s="1"/>
  <c r="B54" i="31"/>
  <c r="G53" i="31"/>
  <c r="F53" i="31"/>
  <c r="G52" i="31"/>
  <c r="C52" i="31"/>
  <c r="F52" i="31" s="1"/>
  <c r="B52" i="31"/>
  <c r="G51" i="31"/>
  <c r="F51" i="31"/>
  <c r="G50" i="31"/>
  <c r="C50" i="31"/>
  <c r="F50" i="31" s="1"/>
  <c r="B50" i="31"/>
  <c r="G49" i="31"/>
  <c r="F49" i="31"/>
  <c r="G48" i="31"/>
  <c r="C48" i="31"/>
  <c r="F48" i="31" s="1"/>
  <c r="B48" i="31"/>
  <c r="G47" i="31"/>
  <c r="F47" i="31"/>
  <c r="G46" i="31"/>
  <c r="C46" i="31"/>
  <c r="F46" i="31" s="1"/>
  <c r="B46" i="31"/>
  <c r="G45" i="31"/>
  <c r="F45" i="31"/>
  <c r="G44" i="31"/>
  <c r="C44" i="31"/>
  <c r="F44" i="31" s="1"/>
  <c r="B44" i="31"/>
  <c r="G43" i="31"/>
  <c r="F43" i="31"/>
  <c r="G42" i="31"/>
  <c r="C42" i="31"/>
  <c r="F42" i="31" s="1"/>
  <c r="B42" i="31"/>
  <c r="G41" i="31"/>
  <c r="F41" i="31"/>
  <c r="G40" i="31"/>
  <c r="C40" i="31"/>
  <c r="F40" i="31" s="1"/>
  <c r="B40" i="31"/>
  <c r="G39" i="31"/>
  <c r="F39" i="31"/>
  <c r="G38" i="31"/>
  <c r="C38" i="31"/>
  <c r="F38" i="31" s="1"/>
  <c r="B38" i="31"/>
  <c r="G37" i="31"/>
  <c r="F37" i="31"/>
  <c r="G36" i="31"/>
  <c r="C36" i="31"/>
  <c r="F36" i="31" s="1"/>
  <c r="B36" i="31"/>
  <c r="G35" i="31"/>
  <c r="F35" i="31"/>
  <c r="G34" i="31"/>
  <c r="C34" i="31"/>
  <c r="F34" i="31" s="1"/>
  <c r="B34" i="31"/>
  <c r="G33" i="31"/>
  <c r="F33" i="31"/>
  <c r="G32" i="31"/>
  <c r="C32" i="31"/>
  <c r="F32" i="31" s="1"/>
  <c r="B32" i="31"/>
  <c r="G31" i="31"/>
  <c r="F31" i="31"/>
  <c r="G30" i="31"/>
  <c r="C30" i="31"/>
  <c r="F30" i="31" s="1"/>
  <c r="B30" i="31"/>
  <c r="G29" i="31"/>
  <c r="F29" i="31"/>
  <c r="G28" i="31"/>
  <c r="C28" i="31"/>
  <c r="F28" i="31" s="1"/>
  <c r="B28" i="31"/>
  <c r="G27" i="31"/>
  <c r="F27" i="31"/>
  <c r="G26" i="31"/>
  <c r="C26" i="31"/>
  <c r="F26" i="31" s="1"/>
  <c r="B26" i="31"/>
  <c r="G25" i="31"/>
  <c r="F25" i="31"/>
  <c r="G24" i="31"/>
  <c r="C24" i="31"/>
  <c r="F24" i="31" s="1"/>
  <c r="B24" i="31"/>
  <c r="G23" i="31"/>
  <c r="F23" i="31"/>
  <c r="G22" i="31"/>
  <c r="C22" i="31"/>
  <c r="F22" i="31" s="1"/>
  <c r="B22" i="31"/>
  <c r="G21" i="31"/>
  <c r="F21" i="31"/>
  <c r="G20" i="31"/>
  <c r="C20" i="31"/>
  <c r="F20" i="31" s="1"/>
  <c r="B20" i="31"/>
  <c r="G19" i="31"/>
  <c r="F19" i="31"/>
  <c r="G18" i="31"/>
  <c r="C18" i="31"/>
  <c r="F18" i="31" s="1"/>
  <c r="B18" i="31"/>
  <c r="G17" i="31"/>
  <c r="F17" i="31"/>
  <c r="G16" i="31"/>
  <c r="C16" i="31"/>
  <c r="F16" i="31" s="1"/>
  <c r="B16" i="31"/>
  <c r="G15" i="31"/>
  <c r="G14" i="31"/>
  <c r="C14" i="31"/>
  <c r="F14" i="31" s="1"/>
  <c r="B14" i="31"/>
  <c r="G13" i="31"/>
  <c r="G12" i="31"/>
  <c r="C12" i="31"/>
  <c r="F12" i="31" s="1"/>
  <c r="B12" i="31"/>
  <c r="G11" i="31"/>
  <c r="G10" i="31"/>
  <c r="C10" i="31"/>
  <c r="F10" i="31" s="1"/>
  <c r="B10" i="31"/>
  <c r="G9" i="31"/>
  <c r="G8" i="31"/>
  <c r="C8" i="31"/>
  <c r="F8" i="31" s="1"/>
  <c r="B8" i="31"/>
  <c r="R39" i="34" l="1"/>
  <c r="G39" i="34"/>
  <c r="F39" i="34"/>
  <c r="B68" i="31"/>
  <c r="F66" i="31"/>
  <c r="C68" i="31"/>
  <c r="F68" i="31" s="1"/>
  <c r="F36" i="2"/>
  <c r="F41" i="34"/>
  <c r="G68" i="31"/>
  <c r="G70" i="31"/>
  <c r="F70" i="31"/>
  <c r="F14" i="30"/>
  <c r="C13" i="30"/>
  <c r="B13" i="30"/>
  <c r="B17" i="30" s="1"/>
  <c r="F13" i="30" l="1"/>
  <c r="C17" i="30"/>
  <c r="F17" i="30" s="1"/>
  <c r="F19" i="30"/>
  <c r="B74" i="15"/>
  <c r="B76" i="15"/>
  <c r="L39" i="34" l="1"/>
  <c r="N41" i="34"/>
  <c r="N39" i="34"/>
</calcChain>
</file>

<file path=xl/sharedStrings.xml><?xml version="1.0" encoding="utf-8"?>
<sst xmlns="http://schemas.openxmlformats.org/spreadsheetml/2006/main" count="2356" uniqueCount="607">
  <si>
    <t>__________________</t>
  </si>
  <si>
    <t xml:space="preserve">  городских округов</t>
  </si>
  <si>
    <t xml:space="preserve">  поселений</t>
  </si>
  <si>
    <t>в том числе:</t>
  </si>
  <si>
    <t>ВСЕГО по местным бюджетам</t>
  </si>
  <si>
    <t>г. Новосибирск</t>
  </si>
  <si>
    <t>г.Искитим</t>
  </si>
  <si>
    <t>г. Бердск</t>
  </si>
  <si>
    <t xml:space="preserve">г. Чулым </t>
  </si>
  <si>
    <t>Чулымский район - всего</t>
  </si>
  <si>
    <t xml:space="preserve">р.п. Чистоозерное </t>
  </si>
  <si>
    <t>Чистоозерный район - всего</t>
  </si>
  <si>
    <t xml:space="preserve">р.п. Посевная </t>
  </si>
  <si>
    <t xml:space="preserve">р.п. Дорогино </t>
  </si>
  <si>
    <t xml:space="preserve">г. Черепаново </t>
  </si>
  <si>
    <t>Черепановский район - всего</t>
  </si>
  <si>
    <t xml:space="preserve">р.п. Чаны </t>
  </si>
  <si>
    <t>Чановский район - всего</t>
  </si>
  <si>
    <t>Усть-Таркский сельсовет</t>
  </si>
  <si>
    <t>Усть-Таркский район - всего</t>
  </si>
  <si>
    <t>Убинский сельсовет</t>
  </si>
  <si>
    <t>Убинский район - всего</t>
  </si>
  <si>
    <t xml:space="preserve">р.п. Горный </t>
  </si>
  <si>
    <t xml:space="preserve">г. Тогучин </t>
  </si>
  <si>
    <t>Тогучинский район - всего</t>
  </si>
  <si>
    <t xml:space="preserve">г. Татарск </t>
  </si>
  <si>
    <t>Татарский район - всего</t>
  </si>
  <si>
    <t xml:space="preserve">р.п. Сузун </t>
  </si>
  <si>
    <t>Сузунский район - всего</t>
  </si>
  <si>
    <t>Северный сельсовет</t>
  </si>
  <si>
    <t>Северный район - всего</t>
  </si>
  <si>
    <t>Петровский сельсовет</t>
  </si>
  <si>
    <t>Верх-Ирменский сельсовет</t>
  </si>
  <si>
    <t>Вагайцевский сельсовет</t>
  </si>
  <si>
    <t>р.п. Ордынское</t>
  </si>
  <si>
    <t>Ордынский район - всего</t>
  </si>
  <si>
    <t>Верх-Тулинский сельсовет</t>
  </si>
  <si>
    <t>Новосибирский район - всего</t>
  </si>
  <si>
    <t xml:space="preserve">р.п. Мошково </t>
  </si>
  <si>
    <t>Мошковский район - всего</t>
  </si>
  <si>
    <t xml:space="preserve">р.п. Маслянино </t>
  </si>
  <si>
    <t>Маслянинский район - всего</t>
  </si>
  <si>
    <t>Кыштовский сельсовет</t>
  </si>
  <si>
    <t>Кыштовский район - всего</t>
  </si>
  <si>
    <t xml:space="preserve">г.Купино </t>
  </si>
  <si>
    <t>Купинский район - всего</t>
  </si>
  <si>
    <t xml:space="preserve">г. Куйбышев </t>
  </si>
  <si>
    <t>Куйбышевский район - всего</t>
  </si>
  <si>
    <t xml:space="preserve">р.п. Краснозерское </t>
  </si>
  <si>
    <t>Краснозерский район - всего</t>
  </si>
  <si>
    <t>Новоцелинный  сельсовет</t>
  </si>
  <si>
    <t>Кочковский сельсовет</t>
  </si>
  <si>
    <t>Кочковский район - всего</t>
  </si>
  <si>
    <t>Совхозный сельсовет</t>
  </si>
  <si>
    <t>Поваренский сельсовет</t>
  </si>
  <si>
    <t xml:space="preserve">р.п. Чик </t>
  </si>
  <si>
    <t xml:space="preserve">р.п. Коченево </t>
  </si>
  <si>
    <t>Коченевский район - всего</t>
  </si>
  <si>
    <t>р.п. Колывань</t>
  </si>
  <si>
    <t>Колыванский район - всего</t>
  </si>
  <si>
    <t xml:space="preserve">г.Каргат </t>
  </si>
  <si>
    <t>Каргатский район - всего</t>
  </si>
  <si>
    <t>Студеновский сельсовет</t>
  </si>
  <si>
    <t xml:space="preserve">г. Карасук </t>
  </si>
  <si>
    <t>Карасукский район - всего</t>
  </si>
  <si>
    <t>Листвянский сельсовет</t>
  </si>
  <si>
    <t xml:space="preserve">р.п. Линево </t>
  </si>
  <si>
    <t>Искитимский район - всего</t>
  </si>
  <si>
    <t>Здвинский сельсовет</t>
  </si>
  <si>
    <t>Здвинский район - всего</t>
  </si>
  <si>
    <t>Доволенский сельсовет</t>
  </si>
  <si>
    <t>Доволенский район - всего</t>
  </si>
  <si>
    <t>Венгеровский сельсовет</t>
  </si>
  <si>
    <t>Венгеровский район - всего</t>
  </si>
  <si>
    <t xml:space="preserve">г.Болотное </t>
  </si>
  <si>
    <t>Болотнинский район - всего</t>
  </si>
  <si>
    <t xml:space="preserve">г. Барабинск </t>
  </si>
  <si>
    <t>Барабинский район - всего</t>
  </si>
  <si>
    <t>Баганский сельсовет</t>
  </si>
  <si>
    <t>Баганский район - всего</t>
  </si>
  <si>
    <t>Наименование муниципальных образований</t>
  </si>
  <si>
    <t xml:space="preserve"> тыс. рублей</t>
  </si>
  <si>
    <t>г.Обь</t>
  </si>
  <si>
    <t>Обеспечение мероприятий по капитальному ремонту многоквартирных домов</t>
  </si>
  <si>
    <t>В том числе</t>
  </si>
  <si>
    <t>Всего</t>
  </si>
  <si>
    <t>тыс. рублей</t>
  </si>
  <si>
    <t>Кочневский сельсовет</t>
  </si>
  <si>
    <t>Казачемысский сельсовет</t>
  </si>
  <si>
    <t>Рождественский сельсовет</t>
  </si>
  <si>
    <t>Новосельский сельсовет</t>
  </si>
  <si>
    <t>Новониколаевский сельсовет</t>
  </si>
  <si>
    <t>Медяковский сельсовет</t>
  </si>
  <si>
    <t>Лягушенский сельсовет</t>
  </si>
  <si>
    <t>Чернокурьинский сельсовет</t>
  </si>
  <si>
    <t>Троицкий сельсовет</t>
  </si>
  <si>
    <t>Михайловский сельсовет</t>
  </si>
  <si>
    <t>Ирбизинский сельсовет</t>
  </si>
  <si>
    <t>Шибковский сельсовет</t>
  </si>
  <si>
    <t>Преображенский сельсовет</t>
  </si>
  <si>
    <t>Морозовский сельсовет</t>
  </si>
  <si>
    <t>Быстровский сельсовет</t>
  </si>
  <si>
    <t xml:space="preserve">  муниципальных районов</t>
  </si>
  <si>
    <t>Базовский сельсовет</t>
  </si>
  <si>
    <t>Мочищенский сельсовет</t>
  </si>
  <si>
    <t>Абрамовский сельсовет</t>
  </si>
  <si>
    <t>Муниципальный район</t>
  </si>
  <si>
    <t xml:space="preserve">р.п. Краснообск </t>
  </si>
  <si>
    <t>код главного распорядителя бюджетных средств</t>
  </si>
  <si>
    <t>в том числе</t>
  </si>
  <si>
    <t>_________________</t>
  </si>
  <si>
    <t>Иткульский сельсовет</t>
  </si>
  <si>
    <t>Коуракский сельсовет</t>
  </si>
  <si>
    <t>Красноярский сельсовет</t>
  </si>
  <si>
    <t>Маюровский сельсовет</t>
  </si>
  <si>
    <t>Широкоярский сельсовет</t>
  </si>
  <si>
    <t>Пихтовский сельсовет</t>
  </si>
  <si>
    <t>Нижнечулымский сельсовет</t>
  </si>
  <si>
    <t>Нижнеурюмский сельсовет</t>
  </si>
  <si>
    <t>Баклушевский сельсовет</t>
  </si>
  <si>
    <t>Сибирцевский 2-й сельсовет</t>
  </si>
  <si>
    <t>Сибирцевский 1-й сельсовет</t>
  </si>
  <si>
    <t>Ояшинский сельсовет</t>
  </si>
  <si>
    <t>Боровской сельсовет</t>
  </si>
  <si>
    <t>Шайдуровский сельсовет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</si>
  <si>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</si>
  <si>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</si>
  <si>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</si>
  <si>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</si>
  <si>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</si>
  <si>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</si>
  <si>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</si>
  <si>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</si>
  <si>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</si>
  <si>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</si>
  <si>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</si>
  <si>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</si>
  <si>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Верх-Алеусский сельсовет</t>
  </si>
  <si>
    <t>Березовский сельсовет</t>
  </si>
  <si>
    <t>Черновский сельсовет</t>
  </si>
  <si>
    <t>Решетовский сельсовет</t>
  </si>
  <si>
    <t>Новорешетовский  сельсовет</t>
  </si>
  <si>
    <t>Красносибирский  сельсовет</t>
  </si>
  <si>
    <t>Жуланский сельсовет</t>
  </si>
  <si>
    <t>Ермаковский сельсовет</t>
  </si>
  <si>
    <t>Быструхинский  сельсовет</t>
  </si>
  <si>
    <t>Соколовский сельсовет</t>
  </si>
  <si>
    <t>Скалинский сельсовет</t>
  </si>
  <si>
    <t>Сидоровский сельсовет</t>
  </si>
  <si>
    <t>Новотырышкинский сельсовет</t>
  </si>
  <si>
    <t>Вьюнский сельсовет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</si>
  <si>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</si>
  <si>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</si>
  <si>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</si>
  <si>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</si>
  <si>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</si>
  <si>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</si>
  <si>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Лянинский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</si>
  <si>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</si>
  <si>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</si>
  <si>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</si>
  <si>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</si>
  <si>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Ярковский сельсовет</t>
  </si>
  <si>
    <t>Шагальский сельсовет</t>
  </si>
  <si>
    <t>Утянский сельсовет</t>
  </si>
  <si>
    <t>Травнинский сельсовет</t>
  </si>
  <si>
    <t>Суздальский сельсовет</t>
  </si>
  <si>
    <t>Согорнский сельсовет</t>
  </si>
  <si>
    <t>Красногривенский сельсовет</t>
  </si>
  <si>
    <t>Комарьевский сельсовет</t>
  </si>
  <si>
    <t>Индерский сельсовет</t>
  </si>
  <si>
    <t>Ильинский сельсовет</t>
  </si>
  <si>
    <t>Волчанский сельсовет</t>
  </si>
  <si>
    <t>р.п. Кольцово</t>
  </si>
  <si>
    <t>На реализацию мероприятий по подпрограмме "Развитие футбола в Российской Федерации на 2008-2015 годы"</t>
  </si>
  <si>
    <t>Каякский сельсовет</t>
  </si>
  <si>
    <t>Шурыгинский сельсовет</t>
  </si>
  <si>
    <t>Татарский  сельсовет</t>
  </si>
  <si>
    <t>Огнево-Заимковский  сельсовет</t>
  </si>
  <si>
    <t>Карасевский сельсовет</t>
  </si>
  <si>
    <t>Бочкаревский  сельсовет</t>
  </si>
  <si>
    <t>Красносельский  сельсовет</t>
  </si>
  <si>
    <t>Еланский сельсовет</t>
  </si>
  <si>
    <t>Невский сельсовет</t>
  </si>
  <si>
    <t>Колмаковский сельсовет</t>
  </si>
  <si>
    <t>Степногутовский сельсовет</t>
  </si>
  <si>
    <t>Репьевский сельсовет</t>
  </si>
  <si>
    <t>Буготакский сельсовет</t>
  </si>
  <si>
    <t>Новопокровский сельсовет</t>
  </si>
  <si>
    <t>Новопервомайский сельсовет</t>
  </si>
  <si>
    <t>Шипуновский сельсовет</t>
  </si>
  <si>
    <t>Ключиковский сельсовет</t>
  </si>
  <si>
    <t>Заковряжинский сельсовет</t>
  </si>
  <si>
    <t>Битковский сельсовет</t>
  </si>
  <si>
    <t>Останинский сельсовет</t>
  </si>
  <si>
    <t>Новолуговский сельсовет</t>
  </si>
  <si>
    <t>Мичуринский сельсовет</t>
  </si>
  <si>
    <t>Кубовинский сельсовет</t>
  </si>
  <si>
    <t>Балтинский сельсовет</t>
  </si>
  <si>
    <t xml:space="preserve"> р.п.Станционно-Ояшинский </t>
  </si>
  <si>
    <t>Пеньковский  сельсовет</t>
  </si>
  <si>
    <t>Орловский сельсовет</t>
  </si>
  <si>
    <t>Крутихинский сельсовет</t>
  </si>
  <si>
    <t>Верх-Таркский сельсовет</t>
  </si>
  <si>
    <t>Верх-Майзасский сельсовет</t>
  </si>
  <si>
    <t>Яркульский сельсовет</t>
  </si>
  <si>
    <t>Горбуновский сельсовет</t>
  </si>
  <si>
    <t>Верх-Ичинский сельсовет</t>
  </si>
  <si>
    <t>Полойский сельсовет</t>
  </si>
  <si>
    <t>Орехово-Логовской сельсовет</t>
  </si>
  <si>
    <t>Нижнечеремошинский сельсовет</t>
  </si>
  <si>
    <t>Майский сельсовет</t>
  </si>
  <si>
    <t>Зубковский сельсовет</t>
  </si>
  <si>
    <t>Целинный сельсовет</t>
  </si>
  <si>
    <t>Прокудский сельсовет</t>
  </si>
  <si>
    <t>Дупленский сельсовет</t>
  </si>
  <si>
    <t>Пономаревский сельсовет</t>
  </si>
  <si>
    <t>Форпост-Каргатский сельсовет</t>
  </si>
  <si>
    <t>Степной сельсовет</t>
  </si>
  <si>
    <t>Промышленный сельсовет</t>
  </si>
  <si>
    <t>Легостаевский сельсовет</t>
  </si>
  <si>
    <t>Гусельниковский сельсовет</t>
  </si>
  <si>
    <t>Верх-Коенский сельсовет</t>
  </si>
  <si>
    <t>Усть-Ламенский сельсовет</t>
  </si>
  <si>
    <t>Меньшиковский сельсовет</t>
  </si>
  <si>
    <t>Таскаевский сельсовет</t>
  </si>
  <si>
    <t>Зюзинский сельсовет</t>
  </si>
  <si>
    <t>Савкинский сельсовет</t>
  </si>
  <si>
    <t>Казанский сельсовет</t>
  </si>
  <si>
    <t>Ивановский сельсовет</t>
  </si>
  <si>
    <t xml:space="preserve">Наименование муниципальных образований </t>
  </si>
  <si>
    <t>Уточненная сводная бюджетная роспись на 2011 год</t>
  </si>
  <si>
    <t>Уточненный кассовый план на 1 квартал 2011 года</t>
  </si>
  <si>
    <t>Кассовое исполнение за 1 квартал 2011 года</t>
  </si>
  <si>
    <t>% исполнения к уточненной сводной бюджетной росписи на 2011 год</t>
  </si>
  <si>
    <t>% исполнения к уточненному кассовому плану на 1 квартал 2011 года</t>
  </si>
  <si>
    <t>к Отчету об исполнении областного бюджета</t>
  </si>
  <si>
    <t>Приложение 8</t>
  </si>
  <si>
    <t>Таблица 2</t>
  </si>
  <si>
    <t>Таблица 1</t>
  </si>
  <si>
    <t>Таблица 3</t>
  </si>
  <si>
    <t>Таблица 4</t>
  </si>
  <si>
    <t>Обеспечение мероприятий по переселению граждан из аварийного жилого фонда</t>
  </si>
  <si>
    <t>_______________</t>
  </si>
  <si>
    <t>______________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</si>
  <si>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</si>
  <si>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</si>
  <si>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</si>
  <si>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</si>
  <si>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</si>
  <si>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</si>
  <si>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________________</t>
  </si>
  <si>
    <t>Таблица 11</t>
  </si>
  <si>
    <t>Таблица 12</t>
  </si>
  <si>
    <t>Таблица 13</t>
  </si>
  <si>
    <t>Таблица 14</t>
  </si>
  <si>
    <t>Таблица 16</t>
  </si>
  <si>
    <t>Таблица 17</t>
  </si>
  <si>
    <t>Таблица 18</t>
  </si>
  <si>
    <t>Таблица 19</t>
  </si>
  <si>
    <t>Таблица 20</t>
  </si>
  <si>
    <t>На реализацию расходов общепрограммного характера по ФЦП "Развитие физической культуры и спорта в Российской Федерации на 2006-2015 годы"</t>
  </si>
  <si>
    <t>____________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</si>
  <si>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</si>
  <si>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</si>
  <si>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</si>
  <si>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</si>
  <si>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</si>
  <si>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</si>
  <si>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</si>
  <si>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</si>
  <si>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приложения 8</t>
  </si>
  <si>
    <t>_____________________</t>
  </si>
  <si>
    <t xml:space="preserve">_______________________ </t>
  </si>
  <si>
    <t>____________________</t>
  </si>
  <si>
    <t>___________________</t>
  </si>
  <si>
    <t>___________</t>
  </si>
  <si>
    <t>г.Новосибирск</t>
  </si>
  <si>
    <t>городским округам</t>
  </si>
  <si>
    <t>г. Искитим</t>
  </si>
  <si>
    <t>г. Обь</t>
  </si>
  <si>
    <t xml:space="preserve">  в том числе:</t>
  </si>
  <si>
    <t xml:space="preserve">  городским округам</t>
  </si>
  <si>
    <t xml:space="preserve">   городским округам</t>
  </si>
  <si>
    <t>г.Болотное</t>
  </si>
  <si>
    <t>г.Карасук</t>
  </si>
  <si>
    <t>р.п.Колывань</t>
  </si>
  <si>
    <t>р.п. Краснозерское</t>
  </si>
  <si>
    <t>г.Куйбышев</t>
  </si>
  <si>
    <t>г.Купино</t>
  </si>
  <si>
    <t>р.п.Маслянино</t>
  </si>
  <si>
    <t>р.п.Сузун</t>
  </si>
  <si>
    <t xml:space="preserve">Убинский сельсовет </t>
  </si>
  <si>
    <t>Таблица 29</t>
  </si>
  <si>
    <t>Таблица 30</t>
  </si>
  <si>
    <t>Таблица 31</t>
  </si>
  <si>
    <t>Таблица 32</t>
  </si>
  <si>
    <t>Таблица 33</t>
  </si>
  <si>
    <t>Таблица 34</t>
  </si>
  <si>
    <t>Таблица 35</t>
  </si>
  <si>
    <t>Таблица 36</t>
  </si>
  <si>
    <t>Таблица 37</t>
  </si>
  <si>
    <t>Бобровский</t>
  </si>
  <si>
    <t>Верх-Сузунский</t>
  </si>
  <si>
    <t>Болотнинский район-район</t>
  </si>
  <si>
    <t>г. Болотное</t>
  </si>
  <si>
    <t>Карасукский район</t>
  </si>
  <si>
    <t>г. Карасук</t>
  </si>
  <si>
    <t>Краснозерский район-всего</t>
  </si>
  <si>
    <t>Купинский район-всего</t>
  </si>
  <si>
    <t>Маслянинский район-всего</t>
  </si>
  <si>
    <t>р.п. Маслянино</t>
  </si>
  <si>
    <t>Новосибирский район-всего</t>
  </si>
  <si>
    <t>Верх-Тулинский</t>
  </si>
  <si>
    <t>р.п. Сузун</t>
  </si>
  <si>
    <t>Убинский</t>
  </si>
  <si>
    <t>Чулымский район-всего</t>
  </si>
  <si>
    <t>г. Чулым</t>
  </si>
  <si>
    <t>г. Тогучин</t>
  </si>
  <si>
    <t>Новосельский</t>
  </si>
  <si>
    <t>Болтовский</t>
  </si>
  <si>
    <t>Кожурлинский</t>
  </si>
  <si>
    <t xml:space="preserve">Озеро-Карачинский </t>
  </si>
  <si>
    <t>г. Барабинск</t>
  </si>
  <si>
    <t>г.Каргат</t>
  </si>
  <si>
    <t>г. Куйбышев</t>
  </si>
  <si>
    <t>р.п. Мошково</t>
  </si>
  <si>
    <t xml:space="preserve"> р.п.Станционно-Ояшинский</t>
  </si>
  <si>
    <t>г. Татарск</t>
  </si>
  <si>
    <t>р.п. Горный</t>
  </si>
  <si>
    <t>р.п. Чаны</t>
  </si>
  <si>
    <t>г. Черепаново</t>
  </si>
  <si>
    <t>р.п. Дорогино</t>
  </si>
  <si>
    <t>р.п. Посевная</t>
  </si>
  <si>
    <t>р.п. Чистоозерное</t>
  </si>
  <si>
    <t>Чикманский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</si>
  <si>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</si>
  <si>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</si>
  <si>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</si>
  <si>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</si>
  <si>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Овчинниковский сельсовет</t>
  </si>
  <si>
    <t>Федосихинский сельсовет</t>
  </si>
  <si>
    <t>Чистопольский сельсовет</t>
  </si>
  <si>
    <t>Шагаловский сельсовет</t>
  </si>
  <si>
    <t>Алабугинский сельсовет</t>
  </si>
  <si>
    <t>Беркутовский сельсовет</t>
  </si>
  <si>
    <t>Верх-Каргатский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</si>
  <si>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</si>
  <si>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</si>
  <si>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</si>
  <si>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</si>
  <si>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</si>
  <si>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</si>
  <si>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Беленский сельсовет</t>
  </si>
  <si>
    <t>Благодатский сельсовет</t>
  </si>
  <si>
    <t>Знаменский сельсовет</t>
  </si>
  <si>
    <t>Калиновский сельсовет</t>
  </si>
  <si>
    <t>Хорошинский сельсовет</t>
  </si>
  <si>
    <t>Андреевский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</si>
  <si>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</si>
  <si>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</si>
  <si>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</si>
  <si>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</si>
  <si>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Межозерный сельсовет</t>
  </si>
  <si>
    <t>Новоспасский сельсовет</t>
  </si>
  <si>
    <t>Новочановский сельсовет</t>
  </si>
  <si>
    <t>Новоярковский сельсовет</t>
  </si>
  <si>
    <t>Устьянцевский сельсовет</t>
  </si>
  <si>
    <t>Шубинский сельсовет</t>
  </si>
  <si>
    <t>Щербаковский сельсовет</t>
  </si>
  <si>
    <t>Ачинский сельсовет</t>
  </si>
  <si>
    <t>Байкальский сельсовет</t>
  </si>
  <si>
    <t>Баратаевский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</si>
  <si>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</si>
  <si>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</si>
  <si>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</si>
  <si>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</si>
  <si>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Корниловский сельсовет</t>
  </si>
  <si>
    <t>Кунчурукский сельсовет</t>
  </si>
  <si>
    <t>Новобибеевский сельсовет</t>
  </si>
  <si>
    <t>Светлополянский сельсовет</t>
  </si>
  <si>
    <t>Вознесенский сельсовет</t>
  </si>
  <si>
    <t>Воробьевский сельсовет</t>
  </si>
  <si>
    <t>Ключевской сельсовет</t>
  </si>
  <si>
    <t>Новотартасский сельсовет</t>
  </si>
  <si>
    <t>Тартасский сельсовет</t>
  </si>
  <si>
    <t>Урезский сельсовет</t>
  </si>
  <si>
    <t>Филошенский сельсовет</t>
  </si>
  <si>
    <t>Шипицынский сельсовет</t>
  </si>
  <si>
    <t>Бурмистровский сельсовет</t>
  </si>
  <si>
    <t>Гилевский сельсовет</t>
  </si>
  <si>
    <t>Евсинский сельсовет</t>
  </si>
  <si>
    <t>Тальменский сельсовет</t>
  </si>
  <si>
    <t>Улыбинский сельсовет</t>
  </si>
  <si>
    <t>Усть-Чемской сельсовет</t>
  </si>
  <si>
    <t>Чернореченский сельсовет</t>
  </si>
  <si>
    <t>Петропавловский 1-ый сельсовет</t>
  </si>
  <si>
    <t>Петропавловский 2-ой сельсовет</t>
  </si>
  <si>
    <t>Сибирцевский 1-ый сельсовет</t>
  </si>
  <si>
    <t>Сибирцевский 2-ой сельсовет</t>
  </si>
  <si>
    <t>Октябрьский сельсовет</t>
  </si>
  <si>
    <t xml:space="preserve"> р.п. Коченево </t>
  </si>
  <si>
    <t>Новомихайловский сельсовет</t>
  </si>
  <si>
    <t>Яркульский</t>
  </si>
  <si>
    <t>Аксенихинский сельсовет</t>
  </si>
  <si>
    <t>Веселовский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</si>
  <si>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</si>
  <si>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</si>
  <si>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</si>
  <si>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</si>
  <si>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</si>
  <si>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</si>
  <si>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Мохнатологовский сельсовет</t>
  </si>
  <si>
    <t>Половинский сельсовет</t>
  </si>
  <si>
    <t>Садовский сельсовет</t>
  </si>
  <si>
    <t>Светловский сельсовет</t>
  </si>
  <si>
    <t>Балманский сельсовет</t>
  </si>
  <si>
    <t>Булатовский сельсовет</t>
  </si>
  <si>
    <t>Веснянский сельсовет</t>
  </si>
  <si>
    <t>Гжатский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</si>
  <si>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</si>
  <si>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</si>
  <si>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</si>
  <si>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</si>
  <si>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Отрадненский сельсовет</t>
  </si>
  <si>
    <t>Чумаковский сельсовет</t>
  </si>
  <si>
    <t xml:space="preserve">Благовещенский сельсовет   </t>
  </si>
  <si>
    <t>Вишневский сельсовет</t>
  </si>
  <si>
    <t>Копкульский сельсовет</t>
  </si>
  <si>
    <t>Ленинский сельсовет</t>
  </si>
  <si>
    <t>Метелевский сельсовет</t>
  </si>
  <si>
    <t>Новоключевской сельсовет</t>
  </si>
  <si>
    <t>Сибирский сельсовет</t>
  </si>
  <si>
    <t>Стеклянский сельсовет</t>
  </si>
  <si>
    <t>Чаинский сельсовет</t>
  </si>
  <si>
    <t>Татарскский район - всего</t>
  </si>
  <si>
    <t>Алабугинский</t>
  </si>
  <si>
    <t>Маршанский</t>
  </si>
  <si>
    <t>Барышевский сельсовет</t>
  </si>
  <si>
    <t>Уточненный кассовый план на 1 полугодие 2011 года</t>
  </si>
  <si>
    <t>Кассовое исполнение за 1 полугодие 2011 года</t>
  </si>
  <si>
    <t>% исполнения к уточненному кассовому плану на 1 полугодие 2011 года</t>
  </si>
  <si>
    <t>ИСПОЛНЕНИЕ РАСХОДОВ ОБЛАСТНОГО БЮДЖЕТА НОВОСИБИРСКОЙ ОБЛАСТИ ПО ПРЕДОСТАВЛЕНИЮ СУБСИДИЙ ИЗ ОБЛАСТНОГО БЮДЖЕТА МЕСТНЫМ БЮДЖЕТАМ ЗА 1 ПОЛУГОДИЕ 2011 ГОДА</t>
  </si>
  <si>
    <t>Исполнение расходов областного бюджета Новосибирской области по предоставлению  субсидий на формирование районных фондов финансовой поддержки поселений на 2011 год за 1 полугодие 2011 года</t>
  </si>
  <si>
    <t>Исполнение расходов областного бюджета Новосибирской области по предоставлению субсидий на реализацию программ муниципальных образований по капитальному ремонту многоквартирных домов на 2011 год за 1полугодие  2011 года</t>
  </si>
  <si>
    <t xml:space="preserve"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1полугодие  2011 года </t>
  </si>
  <si>
    <t xml:space="preserve"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1полугодие 2011 года </t>
  </si>
  <si>
    <t xml:space="preserve">Исполнение расходов областного бюджета Новосибирской области по предоставлению субсидий на обеспечение мероприятий по капитальному ремонту многоквартирных домов и переселению граждан из аварийного жилого фонда за счёт средств государственной корпорации "Фонд содействия реформированию жилищно-коммунального хозяйства" за 1 полугодие  2011 года </t>
  </si>
  <si>
    <t xml:space="preserve"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на 2011 год за 1 полугодие 2011 года </t>
  </si>
  <si>
    <t>Исполнение расходов областного бюджета Новосибирской области по предоставлению субсидий на реализацию мероприятий ведомственной целевой программы "Развитие телекоммуникационной инфраструктуры в поселениях Новосибирской области на 2011-2013 годы" на 2011 год за 1 полугодие  2011 года</t>
  </si>
  <si>
    <t>Исполнение расходов областного бюджета Новосибирской области по предоставлению  субсидий на реализацию мероприятий областной целевой программы "Обеспечение населения Новосибирской области питьевой водой" на 2008-2012 годы" на 2011 год за 1полугодие  2011 года</t>
  </si>
  <si>
    <t>Исполнение расходов областного бюджета Новосибирской области по предоставлению субсидий на реализацию природоохранных мероприятий на 2011 год за 1 полугодие  2011 года</t>
  </si>
  <si>
    <t>Исполнение расходов областного бюджета Новосибирской области по предоставлению субсидий на закупку автотранспортных средств и коммунальной техники за счет средств федерального бюджета за  2011 год за 1 полугодие  2011 года</t>
  </si>
  <si>
    <t>Исполнение расходов областного бюджета Новосибирской области по предоставлению субсидий на закупку автотранспортных средств и коммунальной техники за счет средств федерального бюджета за  2011 год за 1полугодие 2011 года</t>
  </si>
  <si>
    <t>Исполнение расходов областного бюджета Новосибирской области по предоставлению субсидий на осуществление мероприятий по замене окон в муниципальных образовательных учреждениях на территории Новосибирской области на 2011 год за 1 полугодие  2011 года</t>
  </si>
  <si>
    <t>Исполнение расходов областного бюджета Новосибирской области по предоставлению субсидий на совершенствование и развитие почтовой связи на территории Новосибирской области в части ремонта сельских отделений почтовой связи, расположенных в помещениях, находящихся в муниципальной собственности, на 2011 год за 1 полугодие  2011 года</t>
  </si>
  <si>
    <t>Исполнение расходов областного бюджета Новосибирской области по предоставлению  субсидий на софинансирование объектов капитального строительства, находящихся в собственности муниципальных образований, не включенных в целевые программы на 2011 год за 1 полугодие  2011 года</t>
  </si>
  <si>
    <t>Исполнение расходов областного бюджета Новосибирской области по предоставлению субсидий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развитие села до 2012 года" за счет средств федерального бюджета на 2011 год за 1 полугодие  2011 года</t>
  </si>
  <si>
    <t>Исполнение расходов областного бюджета Новосибирской области по предоставлению субсидий на обеспечение мероприятий по организации отдыха и оздоровления детей в каникулярное время на 2011 год за 1полугодие  2011 года</t>
  </si>
  <si>
    <t>Исполнение расходов областного бюджета Новосибирской области по предоставлению субсидий на реализацию областной целевой программы "Газификация Новосибирской области на 2007-2011 годы" на 2011 год за 1 полугодие  2011 года</t>
  </si>
  <si>
    <t>Исполнение расходов областного бюджета Новосибирской области по предоставлению субсидий на оснащение физкультурных центров муниципальных образований и проведение спортивных мероприятий на территории Новосибирской области на 2011 год за 1полугодие  2011 года</t>
  </si>
  <si>
    <t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собственности, на 2011 год за 1полугодие  2011 года</t>
  </si>
  <si>
    <t>Исполнение расходов областного бюджета Новосибирской области по предоставлению субсидий на реализацию мероприятий федеральной целевой программы "Развитие физической культуры и спорта в Российской Федерации на 2006-2015 годы" за счет средств федерального бюджета за 1полугодие  2011 года</t>
  </si>
  <si>
    <t>Исполнение расходов областного бюджета Новосибирской области по предоставлению субсидий на реализацию мероприятий федеральной целевой программы "Развитие физической культуры и спорта в Российской Федерации на 2006-2015 годы" за счет средств федерального бюджета за 1полугодие 2011 года</t>
  </si>
  <si>
    <t>Исполнение расходов областного бюджета Новосибирской области по предоставлению субсидий на развитие социального и экономического потенциала муниципальных образований на 2011 год за 1полугодие  2011 года</t>
  </si>
  <si>
    <t>Исполнение расходов областного бюджета Новосибирской области по предоставлению субсидий на капитальные вложения по объектам, находящимся в муниципальной собственности, на 2011 год за 1 полугодие  2011 года</t>
  </si>
  <si>
    <t>Исполнение расходов областного бюджета Новосибирской области по предоставлению субсидий на объекты дорожной инфраструктуры, находящиеся в муниципальной собственности, в рамках социального развития села на 2011 год за 1полугодие  2011 года</t>
  </si>
  <si>
    <t>Исполнение расходов областного бюджета Новосибирской области по предоставлению субсидий на дополнительное финансирование мероприятий по организации питания обучающихся, воспитанников муниципальных общеобразовательных учреждений из многодетных и малоимущих семей на 2011 год за 1 полугодие  2011 года</t>
  </si>
  <si>
    <t>Исполнение расходов областного бюджета Новосибирской области по предоставлению субсидий на софинансирование программ муниципальных образований по обращению с отходами производства и потребления на 2011 год за 1 полугодие  2011 года</t>
  </si>
  <si>
    <t>Исполнение расходов областного бюджета Новосибирской области по предоставлению субсидий на реализацию мероприятий долгосрочной целевой программы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 на 2011 год за 1 полугодие 2011 года</t>
  </si>
  <si>
    <t>Исполнение расходов областного бюджета Новосибирской области по предоставлению субсидии на реализацию долгосрочной целевой программы "Развитие физической культуры и спорта в Новосибирской области на 2011-2015 годы" на 2011 год за 1полугодие 2011 года</t>
  </si>
  <si>
    <t>Распределение субсидий на благоустройство городских и  сельских поселений Новосибирской области  за 1 полугодие 2011 года</t>
  </si>
  <si>
    <t>Распределение субсидий на софинансирование мероприятий по созданию комплексной системы обеспечения безопасности населения на объектах метрополитена  за 1полугодие 2011 года</t>
  </si>
  <si>
    <t>Распределение субсидий на капитальный ремонт и ремонт автомобильных дорог общего пользования административных центров субъектов Российской Федерации  за счет средств федерального бюджета  за 1полугодие 2011 года</t>
  </si>
  <si>
    <t>Распределение субсидий на капитальный ремонт 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  за 1полугодие 2011 года</t>
  </si>
  <si>
    <t>Распределение субсидий на закупку автотранспортных средств и коммунальной техники за счет средств областного бюджета  за 1полугодие 2011 года</t>
  </si>
  <si>
    <t>Распределение субсидий на проведение противоаварийных мероприятий в зданиях  муниципальных общеобразовательных учреждений   за 1 полугодие 2011 года</t>
  </si>
  <si>
    <t>Распределение субсидий на софинансирование создания технопарков за счет средств федерального бюджета  за 1 полугодие 2011 года</t>
  </si>
  <si>
    <t>Распределение субсидий на софинансирование мероприятий по созданию комплексной системы обеспечения безопасности населения на объектах метрополитена за счет средств федерального бюджета  за 1 полугодие 2011 года</t>
  </si>
  <si>
    <t>Распределение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за 1 полугодие 2011 года</t>
  </si>
  <si>
    <t>Исполнение расходов областного бюджета Новосибирской области по предоставлению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"Фонд содействия реформированию жилищно-коммунального хозяйства" на 2011 год за 1 полугодие  2011 года</t>
  </si>
  <si>
    <t xml:space="preserve">   Исполнение расходов областного бюджета Новосибирской области по предоставлению субсидий на реализацию мероприятий в области использования, охраны водных объектов и гидротехнических сооружений за 1 полугодие 2011 года</t>
  </si>
  <si>
    <t>Дубровинский сельсовет</t>
  </si>
  <si>
    <t>Новомошковский сельсовет</t>
  </si>
  <si>
    <t>Сарапульский сельсовет</t>
  </si>
  <si>
    <t>Сокурский сельсовет</t>
  </si>
  <si>
    <t>Каменский сельсовет</t>
  </si>
  <si>
    <t>Криводановский сельсовет</t>
  </si>
  <si>
    <t>Кудряшовский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</si>
  <si>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</si>
  <si>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</si>
  <si>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</si>
  <si>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</si>
  <si>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</si>
  <si>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Морской сельсовет</t>
  </si>
  <si>
    <t>Бобровский сельсовет</t>
  </si>
  <si>
    <t>Болтовский сельсовет</t>
  </si>
  <si>
    <t>Верх-Сузунский сельсовет</t>
  </si>
  <si>
    <t>Каргаполовский сельсовет</t>
  </si>
  <si>
    <t>Малышевский сельсовет</t>
  </si>
  <si>
    <t>Меретский сельсовет</t>
  </si>
  <si>
    <t>Мышланский сельсовет</t>
  </si>
  <si>
    <t>Шарчинский сельсовет</t>
  </si>
  <si>
    <t>Дмитриевский сельсовет</t>
  </si>
  <si>
    <t>Зубовский сельсовет</t>
  </si>
  <si>
    <t>Казаткульский сельсовет</t>
  </si>
  <si>
    <t>Козловский сельсовет</t>
  </si>
  <si>
    <t>Константиновский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</si>
  <si>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</si>
  <si>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</si>
  <si>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</si>
  <si>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</si>
  <si>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Новотроицкий сельсовет</t>
  </si>
  <si>
    <t>Северотатарский сельсовет</t>
  </si>
  <si>
    <t>Увальский сельсовет</t>
  </si>
  <si>
    <t>Ускюльский сельсовет</t>
  </si>
  <si>
    <t>Борцовский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</si>
  <si>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</si>
  <si>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</si>
  <si>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</si>
  <si>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</si>
  <si>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</si>
  <si>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</si>
  <si>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</si>
  <si>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</si>
  <si>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</si>
  <si>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</si>
  <si>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</si>
  <si>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</si>
  <si>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</si>
  <si>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</si>
  <si>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</si>
  <si>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Борисоглебский  сельсовет</t>
  </si>
  <si>
    <t>Владимировский  сельсовет</t>
  </si>
  <si>
    <t>Гандичевский сельсовет</t>
  </si>
  <si>
    <t>Ермолаевский сельсовет</t>
  </si>
  <si>
    <t>Кожурлинский сельсовет</t>
  </si>
  <si>
    <t>Крещенский сельсовет</t>
  </si>
  <si>
    <t>Круглоозерный сельсовет</t>
  </si>
  <si>
    <t>Кундранский сельсовет</t>
  </si>
  <si>
    <t>Новодубровский сельсовет</t>
  </si>
  <si>
    <t>Пешковский  сельсовет</t>
  </si>
  <si>
    <t>Раисинский  сельсовет</t>
  </si>
  <si>
    <t>Черномысинский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</si>
  <si>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</si>
  <si>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</si>
  <si>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</si>
  <si>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</si>
  <si>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Угуйский сельсовет</t>
  </si>
  <si>
    <t>Щербаковский сельсовет сельсовет</t>
  </si>
  <si>
    <t>Яркуль-Матюшкинский сельсовет</t>
  </si>
  <si>
    <t>Блюдчанский  сельсовет</t>
  </si>
  <si>
    <t>Землянозаимский  сельсовет</t>
  </si>
  <si>
    <t>Матвеевский  сельсовет</t>
  </si>
  <si>
    <t>Новопреображенский  сельсовет</t>
  </si>
  <si>
    <t>Озеро-Карачинский  сельсовет</t>
  </si>
  <si>
    <t>Отреченский  сельсовет</t>
  </si>
  <si>
    <t>Погорельский сельсовет</t>
  </si>
  <si>
    <t>Покровский  сельсовет</t>
  </si>
  <si>
    <t>Старокарачинский  сельсовет</t>
  </si>
  <si>
    <t>Тагановский сельсовет</t>
  </si>
  <si>
    <t>Тебисский  сельсовет</t>
  </si>
  <si>
    <t>Щегловский  сельсовет</t>
  </si>
  <si>
    <t>Безменовский  сельсовет</t>
  </si>
  <si>
    <t>Верх-Мильтюшинский  сельсовет</t>
  </si>
  <si>
    <t>Искровский  сельсовет</t>
  </si>
  <si>
    <t>Медведский  сельсовет</t>
  </si>
  <si>
    <t>Пятилетский  сельсовет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</si>
  <si>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</si>
  <si>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</si>
  <si>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</si>
  <si>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</si>
  <si>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</si>
  <si>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</si>
  <si>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</si>
  <si>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</si>
  <si>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</si>
  <si>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Павловский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</si>
  <si>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</si>
  <si>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</si>
  <si>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</si>
  <si>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</si>
  <si>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Большеникольский сельсовет</t>
  </si>
  <si>
    <t>Воздвиженский сельсовет</t>
  </si>
  <si>
    <t>Кабинетный сельсовет</t>
  </si>
  <si>
    <t>Кокошинский сельсовет</t>
  </si>
  <si>
    <t>Серебрянский сельсовет</t>
  </si>
  <si>
    <t>Ужанихинский сельсовет</t>
  </si>
  <si>
    <t>Осиновский сельсовет</t>
  </si>
  <si>
    <t>Сузунский район-всего</t>
  </si>
  <si>
    <t>Новосибирской области за 1  полугодие 2011 года</t>
  </si>
  <si>
    <t>Исполнение расходов областного бюджета Новосибирской области по предоставлению  субсидий на софинансирование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топливом, на 2011 год за 1 полугодие 2011 года</t>
  </si>
  <si>
    <t>Исполнение расходов областного бюджета Новосибирской области  по реализации мероприятий областной целевой программы "Развитие субъектов малого и среднего предпринимательства в Новосибирской области на 2009-2013 годы" за 1 полугодие  2011 года</t>
  </si>
  <si>
    <t>Искитимский  район - всего</t>
  </si>
  <si>
    <t>Исполнение расходов областного бюджета Новосибирской области по реализации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за 1 полугодие  2011 года</t>
  </si>
  <si>
    <t>Исполнение расходов областного бюджета Новосибирской области  по реализации мероприятий подпрограммы "Строительство (приобретение на первичном рынке) служебного жилья для отдельных категорий граждан , проживающих и работающих на территории Новосибирской области " за 1 полугодие  2011 года</t>
  </si>
  <si>
    <t>Исполнение расходов областного бюджета Новосибирской области  по реализации мероприятий долгосрочной целевой программы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 " за 1 полугодие  2011 года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</si>
  <si>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 за 1 полугодие 2011 года</t>
  </si>
  <si>
    <t>Исполнение расходов областного бюджета Новосибирской области по предоставлению субсидий на закупку автотранспортных средств и коммунальной техники за счет средств федерального бюджета за  2011 год за 1 полугодие 2011 года</t>
  </si>
  <si>
    <t>Чулымский район- всего</t>
  </si>
  <si>
    <t>____________________________</t>
  </si>
  <si>
    <t>Таблица 38</t>
  </si>
  <si>
    <t>Таблица 39</t>
  </si>
  <si>
    <t>Таблица 40</t>
  </si>
  <si>
    <t>Таблица 41</t>
  </si>
  <si>
    <t>Таблица 42</t>
  </si>
  <si>
    <t>Утверждено Законом Новосибирской области " Об областном бюджете Новосибирской области на 2011 год и плановый период 2012 и 2013 годов" от 2.12.2010 № 9-ОЗ  (в ред. от 02.06.2011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</si>
</sst>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.0%"/>
    <numFmt numFmtId="166" formatCode="#,##0.0_ ;[Red]\-#,##0.0\ "/>
    <numFmt numFmtId="167" formatCode="#,##0.0;[Red]\-#,##0.0;0.0"/>
    <numFmt numFmtId="168" formatCode="#,##0.0"/>
    <numFmt numFmtId="169" formatCode="0.0"/>
  </numFmts>
  <fonts count="17" x14ac:knownFonts="1">
    <font>
      <sz val="10"/>
      <color theme="1"/>
      <name val="Cambria"/>
      <family val="2"/>
      <charset val="204"/>
      <scheme val="major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mbria"/>
      <family val="2"/>
      <charset val="204"/>
      <scheme val="maj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9" fontId="8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0" fillId="0" borderId="0"/>
    <xf numFmtId="0" fontId="1" fillId="0" borderId="0"/>
    <xf numFmtId="0" fontId="11" fillId="0" borderId="0"/>
  </cellStyleXfs>
  <cellXfs count="208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165" fontId="5" fillId="0" borderId="2" xfId="1" applyNumberFormat="1" applyFont="1" applyBorder="1" applyProtection="1">
      <protection hidden="1"/>
    </xf>
    <xf numFmtId="165" fontId="6" fillId="0" borderId="2" xfId="1" applyNumberFormat="1" applyFont="1" applyBorder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alignment horizontal="right" vertical="top"/>
      <protection hidden="1"/>
    </xf>
    <xf numFmtId="165" fontId="6" fillId="0" borderId="2" xfId="2" applyNumberFormat="1" applyFont="1" applyFill="1" applyBorder="1" applyAlignment="1" applyProtection="1">
      <alignment horizontal="right" vertical="center"/>
      <protection hidden="1"/>
    </xf>
    <xf numFmtId="165" fontId="5" fillId="0" borderId="2" xfId="2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6" xfId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/>
    <xf numFmtId="0" fontId="5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1" applyFont="1" applyFill="1"/>
    <xf numFmtId="0" fontId="5" fillId="0" borderId="0" xfId="1" applyFont="1" applyBorder="1" applyProtection="1">
      <protection hidden="1"/>
    </xf>
    <xf numFmtId="0" fontId="5" fillId="0" borderId="0" xfId="1" applyFont="1" applyBorder="1"/>
    <xf numFmtId="168" fontId="5" fillId="0" borderId="2" xfId="1" applyNumberFormat="1" applyFont="1" applyBorder="1"/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167" fontId="5" fillId="0" borderId="2" xfId="8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0" xfId="0" applyFont="1" applyAlignment="1"/>
    <xf numFmtId="164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/>
    <xf numFmtId="0" fontId="12" fillId="0" borderId="0" xfId="1" applyFont="1" applyFill="1" applyProtection="1">
      <protection hidden="1"/>
    </xf>
    <xf numFmtId="0" fontId="4" fillId="0" borderId="0" xfId="1" applyAlignment="1"/>
    <xf numFmtId="0" fontId="5" fillId="0" borderId="2" xfId="1" applyFont="1" applyBorder="1"/>
    <xf numFmtId="164" fontId="5" fillId="0" borderId="2" xfId="1" applyNumberFormat="1" applyFont="1" applyBorder="1"/>
    <xf numFmtId="0" fontId="5" fillId="0" borderId="2" xfId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Protection="1">
      <protection hidden="1"/>
    </xf>
    <xf numFmtId="168" fontId="6" fillId="0" borderId="2" xfId="1" applyNumberFormat="1" applyFont="1" applyFill="1" applyBorder="1" applyProtection="1">
      <protection hidden="1"/>
    </xf>
    <xf numFmtId="168" fontId="6" fillId="0" borderId="2" xfId="1" applyNumberFormat="1" applyFont="1" applyFill="1" applyBorder="1" applyAlignment="1" applyProtection="1">
      <protection hidden="1"/>
    </xf>
    <xf numFmtId="168" fontId="6" fillId="0" borderId="2" xfId="1" applyNumberFormat="1" applyFont="1" applyBorder="1"/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166" fontId="6" fillId="0" borderId="2" xfId="1" applyNumberFormat="1" applyFont="1" applyFill="1" applyBorder="1" applyAlignment="1" applyProtection="1">
      <protection hidden="1"/>
    </xf>
    <xf numFmtId="166" fontId="5" fillId="0" borderId="0" xfId="1" applyNumberFormat="1" applyFont="1" applyProtection="1"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0" xfId="1" applyNumberFormat="1" applyFont="1" applyFill="1" applyProtection="1"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 applyProtection="1">
      <alignment horizontal="left"/>
      <protection hidden="1"/>
    </xf>
    <xf numFmtId="0" fontId="5" fillId="0" borderId="0" xfId="1" applyFont="1" applyAlignment="1">
      <alignment horizontal="left"/>
    </xf>
    <xf numFmtId="0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2" xfId="1" applyNumberFormat="1" applyFont="1" applyFill="1" applyBorder="1" applyProtection="1">
      <protection hidden="1"/>
    </xf>
    <xf numFmtId="165" fontId="6" fillId="0" borderId="2" xfId="1" applyNumberFormat="1" applyFont="1" applyBorder="1" applyAlignment="1" applyProtection="1">
      <alignment horizontal="right"/>
      <protection hidden="1"/>
    </xf>
    <xf numFmtId="0" fontId="6" fillId="0" borderId="2" xfId="1" applyFont="1" applyBorder="1"/>
    <xf numFmtId="9" fontId="6" fillId="2" borderId="2" xfId="1" applyNumberFormat="1" applyFont="1" applyFill="1" applyBorder="1" applyAlignment="1" applyProtection="1">
      <protection hidden="1"/>
    </xf>
    <xf numFmtId="9" fontId="5" fillId="2" borderId="2" xfId="1" applyNumberFormat="1" applyFont="1" applyFill="1" applyBorder="1" applyAlignment="1" applyProtection="1">
      <protection hidden="1"/>
    </xf>
    <xf numFmtId="0" fontId="13" fillId="0" borderId="0" xfId="1" applyFont="1"/>
    <xf numFmtId="164" fontId="6" fillId="0" borderId="2" xfId="1" applyNumberFormat="1" applyFont="1" applyBorder="1"/>
    <xf numFmtId="164" fontId="6" fillId="2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6" fillId="2" borderId="2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2" xfId="0" applyFont="1" applyFill="1" applyBorder="1" applyAlignment="1">
      <alignment horizontal="center" vertical="center" wrapText="1"/>
    </xf>
    <xf numFmtId="169" fontId="5" fillId="0" borderId="2" xfId="1" applyNumberFormat="1" applyFont="1" applyBorder="1"/>
    <xf numFmtId="169" fontId="6" fillId="0" borderId="2" xfId="1" applyNumberFormat="1" applyFont="1" applyBorder="1"/>
    <xf numFmtId="165" fontId="6" fillId="2" borderId="2" xfId="1" applyNumberFormat="1" applyFont="1" applyFill="1" applyBorder="1" applyAlignment="1" applyProtection="1">
      <protection hidden="1"/>
    </xf>
    <xf numFmtId="165" fontId="5" fillId="2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alignment horizontal="left"/>
      <protection hidden="1"/>
    </xf>
    <xf numFmtId="166" fontId="6" fillId="0" borderId="0" xfId="1" applyNumberFormat="1" applyFont="1" applyFill="1" applyBorder="1" applyProtection="1">
      <protection hidden="1"/>
    </xf>
    <xf numFmtId="165" fontId="6" fillId="0" borderId="0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Border="1"/>
    <xf numFmtId="165" fontId="5" fillId="0" borderId="0" xfId="1" applyNumberFormat="1" applyFont="1" applyBorder="1" applyProtection="1">
      <protection hidden="1"/>
    </xf>
    <xf numFmtId="168" fontId="6" fillId="0" borderId="0" xfId="1" applyNumberFormat="1" applyFont="1" applyBorder="1"/>
    <xf numFmtId="0" fontId="5" fillId="2" borderId="0" xfId="1" applyFont="1" applyFill="1"/>
    <xf numFmtId="0" fontId="5" fillId="2" borderId="0" xfId="1" applyFont="1" applyFill="1" applyProtection="1">
      <protection hidden="1"/>
    </xf>
    <xf numFmtId="0" fontId="5" fillId="2" borderId="0" xfId="1" applyFont="1" applyFill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 vertical="center"/>
      <protection hidden="1"/>
    </xf>
    <xf numFmtId="0" fontId="5" fillId="2" borderId="0" xfId="1" applyNumberFormat="1" applyFont="1" applyFill="1" applyBorder="1" applyAlignment="1" applyProtection="1">
      <alignment horizontal="right" vertical="top"/>
      <protection hidden="1"/>
    </xf>
    <xf numFmtId="165" fontId="6" fillId="2" borderId="2" xfId="1" applyNumberFormat="1" applyFont="1" applyFill="1" applyBorder="1" applyProtection="1">
      <protection hidden="1"/>
    </xf>
    <xf numFmtId="167" fontId="5" fillId="2" borderId="2" xfId="3" applyNumberFormat="1" applyFont="1" applyFill="1" applyBorder="1" applyAlignment="1" applyProtection="1">
      <protection hidden="1"/>
    </xf>
    <xf numFmtId="165" fontId="5" fillId="2" borderId="2" xfId="1" applyNumberFormat="1" applyFont="1" applyFill="1" applyBorder="1" applyProtection="1">
      <protection hidden="1"/>
    </xf>
    <xf numFmtId="167" fontId="5" fillId="2" borderId="2" xfId="1" applyNumberFormat="1" applyFont="1" applyFill="1" applyBorder="1" applyAlignment="1" applyProtection="1">
      <protection hidden="1"/>
    </xf>
    <xf numFmtId="167" fontId="6" fillId="2" borderId="2" xfId="3" applyNumberFormat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alignment horizontal="right" vertical="center"/>
      <protection hidden="1"/>
    </xf>
    <xf numFmtId="164" fontId="6" fillId="2" borderId="2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/>
    <xf numFmtId="0" fontId="6" fillId="2" borderId="2" xfId="1" applyFont="1" applyFill="1" applyBorder="1" applyAlignment="1" applyProtection="1">
      <protection hidden="1"/>
    </xf>
    <xf numFmtId="0" fontId="6" fillId="2" borderId="2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5" fillId="2" borderId="4" xfId="1" applyNumberFormat="1" applyFont="1" applyFill="1" applyBorder="1" applyAlignment="1" applyProtection="1">
      <alignment horizontal="right"/>
      <protection hidden="1"/>
    </xf>
    <xf numFmtId="164" fontId="5" fillId="2" borderId="2" xfId="1" applyNumberFormat="1" applyFont="1" applyFill="1" applyBorder="1"/>
    <xf numFmtId="0" fontId="5" fillId="2" borderId="2" xfId="1" applyFont="1" applyFill="1" applyBorder="1" applyAlignment="1" applyProtection="1">
      <protection hidden="1"/>
    </xf>
    <xf numFmtId="164" fontId="5" fillId="2" borderId="2" xfId="1" applyNumberFormat="1" applyFont="1" applyFill="1" applyBorder="1" applyAlignment="1" applyProtection="1">
      <protection hidden="1"/>
    </xf>
    <xf numFmtId="168" fontId="5" fillId="2" borderId="2" xfId="1" applyNumberFormat="1" applyFont="1" applyFill="1" applyBorder="1" applyAlignment="1" applyProtection="1">
      <protection hidden="1"/>
    </xf>
    <xf numFmtId="168" fontId="5" fillId="2" borderId="2" xfId="1" applyNumberFormat="1" applyFont="1" applyFill="1" applyBorder="1" applyProtection="1">
      <protection hidden="1"/>
    </xf>
    <xf numFmtId="168" fontId="6" fillId="2" borderId="2" xfId="1" applyNumberFormat="1" applyFont="1" applyFill="1" applyBorder="1" applyProtection="1">
      <protection hidden="1"/>
    </xf>
    <xf numFmtId="168" fontId="6" fillId="2" borderId="2" xfId="1" applyNumberFormat="1" applyFont="1" applyFill="1" applyBorder="1" applyAlignment="1" applyProtection="1">
      <protection hidden="1"/>
    </xf>
    <xf numFmtId="0" fontId="6" fillId="2" borderId="2" xfId="1" applyFont="1" applyFill="1" applyBorder="1"/>
    <xf numFmtId="168" fontId="6" fillId="2" borderId="2" xfId="1" applyNumberFormat="1" applyFont="1" applyFill="1" applyBorder="1"/>
    <xf numFmtId="165" fontId="6" fillId="0" borderId="2" xfId="1" applyNumberFormat="1" applyFont="1" applyFill="1" applyBorder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4" xfId="1" applyNumberFormat="1" applyFont="1" applyFill="1" applyBorder="1" applyAlignment="1" applyProtection="1">
      <alignment horizontal="right"/>
      <protection hidden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2" xfId="1" applyNumberFormat="1" applyFont="1" applyFill="1" applyBorder="1" applyAlignment="1" applyProtection="1">
      <alignment horizontal="right" vertical="center"/>
      <protection hidden="1"/>
    </xf>
    <xf numFmtId="165" fontId="13" fillId="0" borderId="2" xfId="1" applyNumberFormat="1" applyFont="1" applyBorder="1" applyProtection="1">
      <protection hidden="1"/>
    </xf>
    <xf numFmtId="0" fontId="15" fillId="0" borderId="2" xfId="1" applyFont="1" applyFill="1" applyBorder="1" applyAlignment="1" applyProtection="1">
      <protection hidden="1"/>
    </xf>
    <xf numFmtId="165" fontId="15" fillId="0" borderId="2" xfId="1" applyNumberFormat="1" applyFont="1" applyBorder="1" applyProtection="1">
      <protection hidden="1"/>
    </xf>
    <xf numFmtId="0" fontId="1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15" fillId="0" borderId="2" xfId="1" applyNumberFormat="1" applyFont="1" applyFill="1" applyBorder="1" applyAlignment="1" applyProtection="1">
      <alignment horizontal="right" vertical="center"/>
      <protection hidden="1"/>
    </xf>
    <xf numFmtId="164" fontId="13" fillId="0" borderId="2" xfId="1" applyNumberFormat="1" applyFont="1" applyBorder="1"/>
    <xf numFmtId="0" fontId="13" fillId="0" borderId="2" xfId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protection hidden="1"/>
    </xf>
    <xf numFmtId="168" fontId="13" fillId="0" borderId="2" xfId="1" applyNumberFormat="1" applyFont="1" applyFill="1" applyBorder="1" applyAlignment="1" applyProtection="1">
      <protection hidden="1"/>
    </xf>
    <xf numFmtId="168" fontId="13" fillId="0" borderId="2" xfId="1" applyNumberFormat="1" applyFont="1" applyFill="1" applyBorder="1" applyProtection="1">
      <protection hidden="1"/>
    </xf>
    <xf numFmtId="168" fontId="15" fillId="2" borderId="2" xfId="1" applyNumberFormat="1" applyFont="1" applyFill="1" applyBorder="1" applyProtection="1">
      <protection hidden="1"/>
    </xf>
    <xf numFmtId="168" fontId="15" fillId="0" borderId="2" xfId="1" applyNumberFormat="1" applyFont="1" applyFill="1" applyBorder="1" applyAlignment="1" applyProtection="1">
      <protection hidden="1"/>
    </xf>
    <xf numFmtId="0" fontId="15" fillId="0" borderId="2" xfId="1" applyFont="1" applyBorder="1"/>
    <xf numFmtId="168" fontId="15" fillId="0" borderId="2" xfId="1" applyNumberFormat="1" applyFont="1" applyFill="1" applyBorder="1" applyProtection="1">
      <protection hidden="1"/>
    </xf>
    <xf numFmtId="168" fontId="15" fillId="0" borderId="2" xfId="1" applyNumberFormat="1" applyFont="1" applyBorder="1"/>
    <xf numFmtId="0" fontId="13" fillId="0" borderId="0" xfId="1" applyFont="1" applyBorder="1"/>
    <xf numFmtId="168" fontId="15" fillId="0" borderId="0" xfId="1" applyNumberFormat="1" applyFont="1" applyBorder="1"/>
    <xf numFmtId="165" fontId="13" fillId="0" borderId="0" xfId="1" applyNumberFormat="1" applyFont="1" applyBorder="1" applyProtection="1">
      <protection hidden="1"/>
    </xf>
    <xf numFmtId="0" fontId="6" fillId="0" borderId="0" xfId="1" applyFont="1" applyFill="1" applyBorder="1" applyAlignment="1" applyProtection="1">
      <protection hidden="1"/>
    </xf>
    <xf numFmtId="168" fontId="6" fillId="0" borderId="0" xfId="1" applyNumberFormat="1" applyFont="1" applyFill="1" applyBorder="1" applyAlignment="1" applyProtection="1">
      <protection hidden="1"/>
    </xf>
    <xf numFmtId="9" fontId="5" fillId="2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14" fillId="0" borderId="0" xfId="0" applyFont="1" applyAlignme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5" fillId="0" borderId="0" xfId="1" applyFont="1" applyFill="1" applyAlignment="1" applyProtection="1">
      <alignment horizontal="center"/>
      <protection hidden="1"/>
    </xf>
    <xf numFmtId="0" fontId="7" fillId="0" borderId="0" xfId="0" applyFont="1" applyAlignment="1">
      <alignment horizontal="center"/>
    </xf>
    <xf numFmtId="0" fontId="5" fillId="2" borderId="0" xfId="1" applyNumberFormat="1" applyFont="1" applyFill="1" applyAlignment="1" applyProtection="1">
      <alignment horizontal="center"/>
      <protection hidden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Alignment="1">
      <alignment horizontal="center"/>
    </xf>
    <xf numFmtId="166" fontId="5" fillId="2" borderId="0" xfId="1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/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/>
    <xf numFmtId="0" fontId="5" fillId="0" borderId="0" xfId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wrapText="1"/>
      <protection hidden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164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6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6" fillId="0" borderId="0" xfId="0" applyFont="1" applyAlignment="1"/>
    <xf numFmtId="0" fontId="5" fillId="2" borderId="0" xfId="1" applyNumberFormat="1" applyFont="1" applyFill="1" applyAlignment="1" applyProtection="1">
      <alignment horizontal="right"/>
      <protection hidden="1"/>
    </xf>
    <xf numFmtId="0" fontId="7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6"/>
    <cellStyle name="Обычный 2 3" xfId="8"/>
    <cellStyle name="Обычный 2 6" xfId="3"/>
    <cellStyle name="Обычный 3" xfId="4"/>
    <cellStyle name="Обычный 4" xfId="5"/>
    <cellStyle name="Обычный 5" xfId="7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3"/>
  <sheetViews>
    <sheetView showGridLines="0" view="pageBreakPreview" zoomScale="70" zoomScaleNormal="80" zoomScaleSheetLayoutView="70" workbookViewId="0">
      <pane xSplit="1" ySplit="12" topLeftCell="B13" activePane="bottomRight" state="frozen"/>
      <selection pane="topRight" activeCell="B1" sqref="B1"/>
      <selection pane="bottomLeft" activeCell="A14" sqref="A14"/>
      <selection pane="bottomRight" activeCell="J15" sqref="J15"/>
    </sheetView>
  </sheetViews>
  <sheetFormatPr defaultColWidth="9.109375" defaultRowHeight="13.8" x14ac:dyDescent="0.25"/>
  <cols>
    <col min="1" max="1" width="36" style="15" customWidth="1"/>
    <col min="2" max="2" width="27" style="15" customWidth="1"/>
    <col min="3" max="3" width="14.88671875" style="15" customWidth="1"/>
    <col min="4" max="4" width="13.88671875" style="15" customWidth="1"/>
    <col min="5" max="5" width="13.6640625" style="15" customWidth="1"/>
    <col min="6" max="6" width="15.33203125" style="15" customWidth="1"/>
    <col min="7" max="7" width="16.6640625" style="15" customWidth="1"/>
    <col min="8" max="251" width="9.109375" style="15" customWidth="1"/>
    <col min="252" max="16384" width="9.109375" style="15"/>
  </cols>
  <sheetData>
    <row r="1" spans="1:7" ht="17.25" customHeight="1" x14ac:dyDescent="0.25">
      <c r="A1" s="157"/>
      <c r="B1" s="157"/>
      <c r="E1" s="2"/>
      <c r="F1" s="157" t="s">
        <v>237</v>
      </c>
      <c r="G1" s="157"/>
    </row>
    <row r="2" spans="1:7" ht="17.25" customHeight="1" x14ac:dyDescent="0.25">
      <c r="A2" s="45"/>
      <c r="B2" s="45"/>
      <c r="E2" s="2"/>
      <c r="F2" s="2"/>
      <c r="G2" s="3" t="s">
        <v>236</v>
      </c>
    </row>
    <row r="3" spans="1:7" ht="17.25" customHeight="1" x14ac:dyDescent="0.25">
      <c r="A3" s="45"/>
      <c r="B3" s="45"/>
      <c r="E3" s="2"/>
      <c r="F3" s="2"/>
      <c r="G3" s="3" t="s">
        <v>590</v>
      </c>
    </row>
    <row r="4" spans="1:7" x14ac:dyDescent="0.25">
      <c r="A4" s="16"/>
      <c r="B4" s="16"/>
    </row>
    <row r="5" spans="1:7" ht="15.75" customHeight="1" x14ac:dyDescent="0.25">
      <c r="A5" s="6"/>
      <c r="B5" s="6"/>
    </row>
    <row r="6" spans="1:7" ht="43.5" customHeight="1" x14ac:dyDescent="0.25">
      <c r="A6" s="158" t="s">
        <v>442</v>
      </c>
      <c r="B6" s="158"/>
      <c r="C6" s="159"/>
      <c r="D6" s="159"/>
      <c r="E6" s="159"/>
      <c r="F6" s="159"/>
      <c r="G6" s="159"/>
    </row>
    <row r="7" spans="1:7" ht="11.25" customHeight="1" x14ac:dyDescent="0.25">
      <c r="A7" s="6"/>
      <c r="B7" s="6"/>
    </row>
    <row r="8" spans="1:7" ht="15.75" customHeight="1" x14ac:dyDescent="0.25">
      <c r="A8" s="6"/>
      <c r="G8" s="7" t="s">
        <v>239</v>
      </c>
    </row>
    <row r="9" spans="1:7" ht="15.75" customHeight="1" x14ac:dyDescent="0.25">
      <c r="A9" s="6"/>
      <c r="B9" s="6"/>
    </row>
    <row r="10" spans="1:7" ht="30.75" customHeight="1" x14ac:dyDescent="0.25">
      <c r="A10" s="158" t="s">
        <v>481</v>
      </c>
      <c r="B10" s="158"/>
      <c r="C10" s="160"/>
      <c r="D10" s="160"/>
      <c r="E10" s="160"/>
      <c r="F10" s="160"/>
      <c r="G10" s="160"/>
    </row>
    <row r="11" spans="1:7" x14ac:dyDescent="0.25">
      <c r="A11" s="6"/>
      <c r="G11" s="8" t="s">
        <v>81</v>
      </c>
    </row>
    <row r="12" spans="1:7" ht="126" customHeight="1" x14ac:dyDescent="0.25">
      <c r="A12" s="1" t="s">
        <v>230</v>
      </c>
      <c r="B12" s="84" t="s">
        <v>606</v>
      </c>
      <c r="C12" s="1" t="s">
        <v>231</v>
      </c>
      <c r="D12" s="1" t="s">
        <v>439</v>
      </c>
      <c r="E12" s="1" t="s">
        <v>440</v>
      </c>
      <c r="F12" s="1" t="s">
        <v>234</v>
      </c>
      <c r="G12" s="1" t="s">
        <v>441</v>
      </c>
    </row>
    <row r="13" spans="1:7" ht="15.75" customHeight="1" x14ac:dyDescent="0.25">
      <c r="A13" s="9" t="s">
        <v>47</v>
      </c>
      <c r="B13" s="10">
        <f>B14</f>
        <v>4500</v>
      </c>
      <c r="C13" s="10">
        <f>C14</f>
        <v>4500</v>
      </c>
      <c r="D13" s="10">
        <f t="shared" ref="D13:E13" si="0">D14</f>
        <v>1354.2</v>
      </c>
      <c r="E13" s="10">
        <f t="shared" si="0"/>
        <v>0</v>
      </c>
      <c r="F13" s="5">
        <f>E13/C13</f>
        <v>0</v>
      </c>
      <c r="G13" s="5">
        <v>0</v>
      </c>
    </row>
    <row r="14" spans="1:7" ht="15.75" customHeight="1" x14ac:dyDescent="0.25">
      <c r="A14" s="11" t="s">
        <v>106</v>
      </c>
      <c r="B14" s="12">
        <v>4500</v>
      </c>
      <c r="C14" s="12">
        <v>4500</v>
      </c>
      <c r="D14" s="12">
        <v>1354.2</v>
      </c>
      <c r="E14" s="12">
        <v>0</v>
      </c>
      <c r="F14" s="4">
        <f>E14/C14</f>
        <v>0</v>
      </c>
      <c r="G14" s="4">
        <v>0</v>
      </c>
    </row>
    <row r="15" spans="1:7" ht="15.75" customHeight="1" x14ac:dyDescent="0.25">
      <c r="A15" s="9" t="s">
        <v>589</v>
      </c>
      <c r="B15" s="10">
        <f t="shared" ref="B15:E15" si="1">B16</f>
        <v>7647.4</v>
      </c>
      <c r="C15" s="10">
        <f t="shared" si="1"/>
        <v>7647.4</v>
      </c>
      <c r="D15" s="10">
        <f t="shared" si="1"/>
        <v>2305.8000000000002</v>
      </c>
      <c r="E15" s="10">
        <f t="shared" si="1"/>
        <v>0</v>
      </c>
      <c r="F15" s="5">
        <f t="shared" ref="F15:F17" si="2">E15/C15</f>
        <v>0</v>
      </c>
      <c r="G15" s="5">
        <v>0</v>
      </c>
    </row>
    <row r="16" spans="1:7" ht="15.75" customHeight="1" x14ac:dyDescent="0.25">
      <c r="A16" s="11" t="s">
        <v>106</v>
      </c>
      <c r="B16" s="12">
        <v>7647.4</v>
      </c>
      <c r="C16" s="12">
        <v>7647.4</v>
      </c>
      <c r="D16" s="12">
        <v>2305.8000000000002</v>
      </c>
      <c r="E16" s="12">
        <v>0</v>
      </c>
      <c r="F16" s="4">
        <f t="shared" si="2"/>
        <v>0</v>
      </c>
      <c r="G16" s="4">
        <v>0</v>
      </c>
    </row>
    <row r="17" spans="1:7" ht="15.75" customHeight="1" x14ac:dyDescent="0.25">
      <c r="A17" s="13" t="s">
        <v>4</v>
      </c>
      <c r="B17" s="14">
        <f>B13+B15</f>
        <v>12147.4</v>
      </c>
      <c r="C17" s="14">
        <f t="shared" ref="C17:E17" si="3">C13+C15</f>
        <v>12147.4</v>
      </c>
      <c r="D17" s="14">
        <f t="shared" si="3"/>
        <v>3660</v>
      </c>
      <c r="E17" s="14">
        <f t="shared" si="3"/>
        <v>0</v>
      </c>
      <c r="F17" s="128">
        <f t="shared" si="2"/>
        <v>0</v>
      </c>
      <c r="G17" s="5">
        <v>0</v>
      </c>
    </row>
    <row r="18" spans="1:7" ht="15.75" customHeight="1" x14ac:dyDescent="0.25">
      <c r="A18" s="13" t="s">
        <v>3</v>
      </c>
      <c r="B18" s="13"/>
      <c r="C18" s="13"/>
      <c r="D18" s="13"/>
      <c r="E18" s="13"/>
      <c r="F18" s="5"/>
      <c r="G18" s="5"/>
    </row>
    <row r="19" spans="1:7" ht="15.75" customHeight="1" x14ac:dyDescent="0.25">
      <c r="A19" s="13" t="s">
        <v>102</v>
      </c>
      <c r="B19" s="14">
        <f>B14+B16</f>
        <v>12147.4</v>
      </c>
      <c r="C19" s="14">
        <f t="shared" ref="C19:E19" si="4">C14+C16</f>
        <v>12147.4</v>
      </c>
      <c r="D19" s="14">
        <f t="shared" si="4"/>
        <v>3660</v>
      </c>
      <c r="E19" s="14">
        <f t="shared" si="4"/>
        <v>0</v>
      </c>
      <c r="F19" s="5">
        <f>E19/C19</f>
        <v>0</v>
      </c>
      <c r="G19" s="5">
        <v>0</v>
      </c>
    </row>
    <row r="20" spans="1:7" ht="15" customHeight="1" x14ac:dyDescent="0.25">
      <c r="A20" s="6"/>
      <c r="B20" s="6"/>
    </row>
    <row r="21" spans="1:7" ht="15" customHeight="1" x14ac:dyDescent="0.25">
      <c r="A21" s="6"/>
      <c r="B21" s="6"/>
    </row>
    <row r="22" spans="1:7" ht="15" customHeight="1" x14ac:dyDescent="0.25">
      <c r="A22" s="161" t="s">
        <v>0</v>
      </c>
      <c r="B22" s="161"/>
      <c r="C22" s="162"/>
      <c r="D22" s="162"/>
      <c r="E22" s="162"/>
      <c r="F22" s="162"/>
      <c r="G22" s="162"/>
    </row>
    <row r="23" spans="1:7" ht="14.25" customHeight="1" x14ac:dyDescent="0.25">
      <c r="A23" s="6"/>
      <c r="B23" s="6"/>
    </row>
  </sheetData>
  <mergeCells count="5">
    <mergeCell ref="A1:B1"/>
    <mergeCell ref="F1:G1"/>
    <mergeCell ref="A6:G6"/>
    <mergeCell ref="A10:G10"/>
    <mergeCell ref="A22:G2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4"/>
  <sheetViews>
    <sheetView showGridLines="0" view="pageBreakPreview" zoomScale="60" zoomScaleNormal="70" workbookViewId="0">
      <pane xSplit="1" ySplit="7" topLeftCell="B62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37.109375" style="15" customWidth="1"/>
    <col min="2" max="2" width="28.6640625" style="15" customWidth="1"/>
    <col min="3" max="3" width="20.44140625" style="15" customWidth="1"/>
    <col min="4" max="4" width="18.33203125" style="15" customWidth="1"/>
    <col min="5" max="5" width="18" style="15" customWidth="1"/>
    <col min="6" max="6" width="18.109375" style="15" customWidth="1"/>
    <col min="7" max="7" width="19.33203125" style="15" customWidth="1"/>
    <col min="8" max="251" width="9.109375" style="15" customWidth="1"/>
    <col min="252" max="16384" width="9.109375" style="15"/>
  </cols>
  <sheetData>
    <row r="1" spans="1:8" ht="16.5" customHeight="1" x14ac:dyDescent="0.25">
      <c r="A1" s="110"/>
      <c r="B1" s="110"/>
      <c r="E1" s="2"/>
      <c r="F1" s="2"/>
      <c r="G1" s="3"/>
    </row>
    <row r="2" spans="1:8" ht="16.5" customHeight="1" x14ac:dyDescent="0.25">
      <c r="A2" s="110"/>
      <c r="B2" s="110"/>
      <c r="E2" s="2"/>
      <c r="F2" s="2"/>
      <c r="G2" s="7" t="s">
        <v>238</v>
      </c>
    </row>
    <row r="3" spans="1:8" ht="16.5" customHeight="1" x14ac:dyDescent="0.25">
      <c r="A3" s="110"/>
      <c r="B3" s="110"/>
      <c r="E3" s="2"/>
      <c r="F3" s="2"/>
      <c r="G3" s="7" t="s">
        <v>271</v>
      </c>
      <c r="H3" s="7"/>
    </row>
    <row r="4" spans="1:8" ht="16.5" customHeight="1" x14ac:dyDescent="0.25">
      <c r="A4" s="110"/>
      <c r="B4" s="110"/>
      <c r="E4" s="2"/>
      <c r="F4" s="2"/>
      <c r="G4" s="3"/>
    </row>
    <row r="5" spans="1:8" ht="39" customHeight="1" x14ac:dyDescent="0.25">
      <c r="A5" s="158" t="s">
        <v>443</v>
      </c>
      <c r="B5" s="158"/>
      <c r="C5" s="160"/>
      <c r="D5" s="160"/>
      <c r="E5" s="160"/>
      <c r="F5" s="160"/>
      <c r="G5" s="160"/>
    </row>
    <row r="6" spans="1:8" ht="16.5" customHeight="1" x14ac:dyDescent="0.25">
      <c r="A6" s="6"/>
      <c r="G6" s="31" t="s">
        <v>81</v>
      </c>
    </row>
    <row r="7" spans="1:8" ht="134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8" ht="15.75" customHeight="1" x14ac:dyDescent="0.25">
      <c r="A8" s="9" t="s">
        <v>79</v>
      </c>
      <c r="B8" s="10">
        <f>SUM(B9)</f>
        <v>3917.5</v>
      </c>
      <c r="C8" s="10">
        <f>SUM(C9)</f>
        <v>3917.5</v>
      </c>
      <c r="D8" s="10">
        <f t="shared" ref="D8:E8" si="0">SUM(D9)</f>
        <v>1958.8</v>
      </c>
      <c r="E8" s="10">
        <f t="shared" si="0"/>
        <v>1958.8</v>
      </c>
      <c r="F8" s="5">
        <f>E8/C8</f>
        <v>0.50001276324186339</v>
      </c>
      <c r="G8" s="5">
        <f>E8/D8</f>
        <v>1</v>
      </c>
    </row>
    <row r="9" spans="1:8" ht="15.75" customHeight="1" x14ac:dyDescent="0.25">
      <c r="A9" s="11" t="s">
        <v>106</v>
      </c>
      <c r="B9" s="12">
        <v>3917.5</v>
      </c>
      <c r="C9" s="12">
        <v>3917.5</v>
      </c>
      <c r="D9" s="12">
        <v>1958.8</v>
      </c>
      <c r="E9" s="12">
        <v>1958.8</v>
      </c>
      <c r="F9" s="4">
        <f t="shared" ref="F9:F12" si="1">E9/C9</f>
        <v>0.50001276324186339</v>
      </c>
      <c r="G9" s="4">
        <f>E9/D9</f>
        <v>1</v>
      </c>
    </row>
    <row r="10" spans="1:8" ht="15.75" customHeight="1" x14ac:dyDescent="0.25">
      <c r="A10" s="9" t="s">
        <v>77</v>
      </c>
      <c r="B10" s="10">
        <f>SUM(B11)</f>
        <v>17625.599999999999</v>
      </c>
      <c r="C10" s="10">
        <f>SUM(C11)</f>
        <v>17625.599999999999</v>
      </c>
      <c r="D10" s="10">
        <f t="shared" ref="D10:E10" si="2">SUM(D11)</f>
        <v>9746.5</v>
      </c>
      <c r="E10" s="10">
        <f t="shared" si="2"/>
        <v>9746.5</v>
      </c>
      <c r="F10" s="5">
        <f t="shared" si="1"/>
        <v>0.55297408315177932</v>
      </c>
      <c r="G10" s="5">
        <f t="shared" ref="G10:G70" si="3">E10/D10</f>
        <v>1</v>
      </c>
    </row>
    <row r="11" spans="1:8" ht="15.75" customHeight="1" x14ac:dyDescent="0.25">
      <c r="A11" s="11" t="s">
        <v>106</v>
      </c>
      <c r="B11" s="12">
        <v>17625.599999999999</v>
      </c>
      <c r="C11" s="12">
        <v>17625.599999999999</v>
      </c>
      <c r="D11" s="12">
        <v>9746.5</v>
      </c>
      <c r="E11" s="12">
        <v>9746.5</v>
      </c>
      <c r="F11" s="4">
        <f t="shared" si="1"/>
        <v>0.55297408315177932</v>
      </c>
      <c r="G11" s="4">
        <f t="shared" si="3"/>
        <v>1</v>
      </c>
    </row>
    <row r="12" spans="1:8" ht="15.75" customHeight="1" x14ac:dyDescent="0.25">
      <c r="A12" s="9" t="s">
        <v>75</v>
      </c>
      <c r="B12" s="10">
        <f>SUM(B13)</f>
        <v>24428.5</v>
      </c>
      <c r="C12" s="10">
        <f>SUM(C13)</f>
        <v>24428.5</v>
      </c>
      <c r="D12" s="10">
        <f t="shared" ref="D12:E12" si="4">SUM(D13)</f>
        <v>12214.2</v>
      </c>
      <c r="E12" s="10">
        <f t="shared" si="4"/>
        <v>12214.2</v>
      </c>
      <c r="F12" s="5">
        <f t="shared" si="1"/>
        <v>0.49999795321038953</v>
      </c>
      <c r="G12" s="5">
        <f t="shared" si="3"/>
        <v>1</v>
      </c>
    </row>
    <row r="13" spans="1:8" ht="15.75" customHeight="1" x14ac:dyDescent="0.25">
      <c r="A13" s="11" t="s">
        <v>106</v>
      </c>
      <c r="B13" s="12">
        <v>24428.5</v>
      </c>
      <c r="C13" s="12">
        <v>24428.5</v>
      </c>
      <c r="D13" s="12">
        <v>12214.2</v>
      </c>
      <c r="E13" s="12">
        <v>12214.2</v>
      </c>
      <c r="F13" s="4">
        <f t="shared" ref="F13:F70" si="5">E13/C13</f>
        <v>0.49999795321038953</v>
      </c>
      <c r="G13" s="4">
        <f t="shared" si="3"/>
        <v>1</v>
      </c>
    </row>
    <row r="14" spans="1:8" ht="15.75" customHeight="1" x14ac:dyDescent="0.25">
      <c r="A14" s="9" t="s">
        <v>73</v>
      </c>
      <c r="B14" s="10">
        <f>SUM(B15)</f>
        <v>5728.8</v>
      </c>
      <c r="C14" s="10">
        <f>SUM(C15)</f>
        <v>5728.8</v>
      </c>
      <c r="D14" s="10">
        <f t="shared" ref="D14:E14" si="6">SUM(D15)</f>
        <v>2864.4</v>
      </c>
      <c r="E14" s="10">
        <f t="shared" si="6"/>
        <v>2864.4</v>
      </c>
      <c r="F14" s="5">
        <f t="shared" si="5"/>
        <v>0.5</v>
      </c>
      <c r="G14" s="5">
        <f t="shared" si="3"/>
        <v>1</v>
      </c>
    </row>
    <row r="15" spans="1:8" ht="15.75" customHeight="1" x14ac:dyDescent="0.25">
      <c r="A15" s="11" t="s">
        <v>106</v>
      </c>
      <c r="B15" s="12">
        <v>5728.8</v>
      </c>
      <c r="C15" s="12">
        <v>5728.8</v>
      </c>
      <c r="D15" s="12">
        <v>2864.4</v>
      </c>
      <c r="E15" s="12">
        <v>2864.4</v>
      </c>
      <c r="F15" s="4">
        <f t="shared" si="5"/>
        <v>0.5</v>
      </c>
      <c r="G15" s="4">
        <f t="shared" si="3"/>
        <v>1</v>
      </c>
    </row>
    <row r="16" spans="1:8" ht="15.75" customHeight="1" x14ac:dyDescent="0.25">
      <c r="A16" s="9" t="s">
        <v>71</v>
      </c>
      <c r="B16" s="10">
        <f>SUM(B17)</f>
        <v>6822.3</v>
      </c>
      <c r="C16" s="10">
        <f>SUM(C17)</f>
        <v>6822.3</v>
      </c>
      <c r="D16" s="10">
        <f t="shared" ref="D16:E16" si="7">SUM(D17)</f>
        <v>3411.2</v>
      </c>
      <c r="E16" s="10">
        <f t="shared" si="7"/>
        <v>3411.2</v>
      </c>
      <c r="F16" s="5">
        <f t="shared" si="5"/>
        <v>0.50000732890667365</v>
      </c>
      <c r="G16" s="5">
        <f t="shared" si="3"/>
        <v>1</v>
      </c>
    </row>
    <row r="17" spans="1:7" ht="15.75" customHeight="1" x14ac:dyDescent="0.25">
      <c r="A17" s="11" t="s">
        <v>106</v>
      </c>
      <c r="B17" s="12">
        <v>6822.3</v>
      </c>
      <c r="C17" s="12">
        <v>6822.3</v>
      </c>
      <c r="D17" s="12">
        <v>3411.2</v>
      </c>
      <c r="E17" s="12">
        <v>3411.2</v>
      </c>
      <c r="F17" s="4">
        <f t="shared" si="5"/>
        <v>0.50000732890667365</v>
      </c>
      <c r="G17" s="4">
        <f t="shared" si="3"/>
        <v>1</v>
      </c>
    </row>
    <row r="18" spans="1:7" ht="15.75" customHeight="1" x14ac:dyDescent="0.25">
      <c r="A18" s="9" t="s">
        <v>69</v>
      </c>
      <c r="B18" s="10">
        <f>SUM(B19)</f>
        <v>7094.9</v>
      </c>
      <c r="C18" s="10">
        <f>SUM(C19)</f>
        <v>7094.9</v>
      </c>
      <c r="D18" s="10">
        <f t="shared" ref="D18:E18" si="8">SUM(D19)</f>
        <v>3547.4</v>
      </c>
      <c r="E18" s="10">
        <f t="shared" si="8"/>
        <v>3547.4</v>
      </c>
      <c r="F18" s="5">
        <f t="shared" si="5"/>
        <v>0.49999295268432259</v>
      </c>
      <c r="G18" s="5">
        <f t="shared" si="3"/>
        <v>1</v>
      </c>
    </row>
    <row r="19" spans="1:7" ht="15.75" customHeight="1" x14ac:dyDescent="0.25">
      <c r="A19" s="11" t="s">
        <v>106</v>
      </c>
      <c r="B19" s="12">
        <v>7094.9</v>
      </c>
      <c r="C19" s="12">
        <v>7094.9</v>
      </c>
      <c r="D19" s="12">
        <v>3547.4</v>
      </c>
      <c r="E19" s="12">
        <v>3547.4</v>
      </c>
      <c r="F19" s="4">
        <f t="shared" si="5"/>
        <v>0.49999295268432259</v>
      </c>
      <c r="G19" s="4">
        <f t="shared" si="3"/>
        <v>1</v>
      </c>
    </row>
    <row r="20" spans="1:7" ht="15.75" customHeight="1" x14ac:dyDescent="0.25">
      <c r="A20" s="9" t="s">
        <v>67</v>
      </c>
      <c r="B20" s="10">
        <f>SUM(B21)</f>
        <v>10640.9</v>
      </c>
      <c r="C20" s="10">
        <f>SUM(C21)</f>
        <v>10640.9</v>
      </c>
      <c r="D20" s="10">
        <f t="shared" ref="D20:E20" si="9">SUM(D21)</f>
        <v>5320.4</v>
      </c>
      <c r="E20" s="10">
        <f t="shared" si="9"/>
        <v>5320.4</v>
      </c>
      <c r="F20" s="5">
        <f t="shared" si="5"/>
        <v>0.49999530114933888</v>
      </c>
      <c r="G20" s="5">
        <f t="shared" si="3"/>
        <v>1</v>
      </c>
    </row>
    <row r="21" spans="1:7" ht="15.75" customHeight="1" x14ac:dyDescent="0.25">
      <c r="A21" s="11" t="s">
        <v>106</v>
      </c>
      <c r="B21" s="12">
        <v>10640.9</v>
      </c>
      <c r="C21" s="12">
        <v>10640.9</v>
      </c>
      <c r="D21" s="12">
        <v>5320.4</v>
      </c>
      <c r="E21" s="12">
        <v>5320.4</v>
      </c>
      <c r="F21" s="4">
        <f t="shared" si="5"/>
        <v>0.49999530114933888</v>
      </c>
      <c r="G21" s="4">
        <f t="shared" si="3"/>
        <v>1</v>
      </c>
    </row>
    <row r="22" spans="1:7" ht="15.75" customHeight="1" x14ac:dyDescent="0.25">
      <c r="A22" s="9" t="s">
        <v>64</v>
      </c>
      <c r="B22" s="10">
        <f>SUM(B23)</f>
        <v>31760.5</v>
      </c>
      <c r="C22" s="10">
        <f>SUM(C23)</f>
        <v>31760.5</v>
      </c>
      <c r="D22" s="10">
        <f t="shared" ref="D22:E22" si="10">SUM(D23)</f>
        <v>15880.2</v>
      </c>
      <c r="E22" s="10">
        <f t="shared" si="10"/>
        <v>15880.2</v>
      </c>
      <c r="F22" s="5">
        <f t="shared" si="5"/>
        <v>0.49999842571747927</v>
      </c>
      <c r="G22" s="5">
        <f t="shared" si="3"/>
        <v>1</v>
      </c>
    </row>
    <row r="23" spans="1:7" ht="15.75" customHeight="1" x14ac:dyDescent="0.25">
      <c r="A23" s="11" t="s">
        <v>106</v>
      </c>
      <c r="B23" s="12">
        <v>31760.5</v>
      </c>
      <c r="C23" s="12">
        <v>31760.5</v>
      </c>
      <c r="D23" s="12">
        <v>15880.2</v>
      </c>
      <c r="E23" s="12">
        <v>15880.2</v>
      </c>
      <c r="F23" s="4">
        <f t="shared" si="5"/>
        <v>0.49999842571747927</v>
      </c>
      <c r="G23" s="4">
        <f t="shared" si="3"/>
        <v>1</v>
      </c>
    </row>
    <row r="24" spans="1:7" ht="15.75" customHeight="1" x14ac:dyDescent="0.25">
      <c r="A24" s="9" t="s">
        <v>61</v>
      </c>
      <c r="B24" s="10">
        <f>SUM(B25)</f>
        <v>20998.7</v>
      </c>
      <c r="C24" s="10">
        <f>SUM(C25)</f>
        <v>20998.7</v>
      </c>
      <c r="D24" s="10">
        <f t="shared" ref="D24:E24" si="11">SUM(D25)</f>
        <v>10499.4</v>
      </c>
      <c r="E24" s="10">
        <f t="shared" si="11"/>
        <v>10499.4</v>
      </c>
      <c r="F24" s="5">
        <f t="shared" si="5"/>
        <v>0.50000238109978234</v>
      </c>
      <c r="G24" s="5">
        <f t="shared" si="3"/>
        <v>1</v>
      </c>
    </row>
    <row r="25" spans="1:7" ht="15.75" customHeight="1" x14ac:dyDescent="0.25">
      <c r="A25" s="11" t="s">
        <v>106</v>
      </c>
      <c r="B25" s="12">
        <v>20998.7</v>
      </c>
      <c r="C25" s="12">
        <v>20998.7</v>
      </c>
      <c r="D25" s="12">
        <v>10499.4</v>
      </c>
      <c r="E25" s="12">
        <v>10499.4</v>
      </c>
      <c r="F25" s="4">
        <f t="shared" si="5"/>
        <v>0.50000238109978234</v>
      </c>
      <c r="G25" s="4">
        <f t="shared" si="3"/>
        <v>1</v>
      </c>
    </row>
    <row r="26" spans="1:7" ht="15.75" customHeight="1" x14ac:dyDescent="0.25">
      <c r="A26" s="9" t="s">
        <v>59</v>
      </c>
      <c r="B26" s="10">
        <f>SUM(B27)</f>
        <v>10514.2</v>
      </c>
      <c r="C26" s="10">
        <f>SUM(C27)</f>
        <v>10514.2</v>
      </c>
      <c r="D26" s="10">
        <f t="shared" ref="D26:E26" si="12">SUM(D27)</f>
        <v>5257.2</v>
      </c>
      <c r="E26" s="10">
        <f t="shared" si="12"/>
        <v>5257.2</v>
      </c>
      <c r="F26" s="5">
        <f t="shared" si="5"/>
        <v>0.50000951094710011</v>
      </c>
      <c r="G26" s="5">
        <f t="shared" si="3"/>
        <v>1</v>
      </c>
    </row>
    <row r="27" spans="1:7" ht="15.75" customHeight="1" x14ac:dyDescent="0.25">
      <c r="A27" s="11" t="s">
        <v>106</v>
      </c>
      <c r="B27" s="12">
        <v>10514.2</v>
      </c>
      <c r="C27" s="12">
        <v>10514.2</v>
      </c>
      <c r="D27" s="12">
        <v>5257.2</v>
      </c>
      <c r="E27" s="12">
        <v>5257.2</v>
      </c>
      <c r="F27" s="4">
        <f t="shared" si="5"/>
        <v>0.50000951094710011</v>
      </c>
      <c r="G27" s="4">
        <f t="shared" si="3"/>
        <v>1</v>
      </c>
    </row>
    <row r="28" spans="1:7" ht="15.75" customHeight="1" x14ac:dyDescent="0.25">
      <c r="A28" s="9" t="s">
        <v>57</v>
      </c>
      <c r="B28" s="10">
        <f>SUM(B29)</f>
        <v>29099.5</v>
      </c>
      <c r="C28" s="10">
        <f>SUM(C29)</f>
        <v>29099.5</v>
      </c>
      <c r="D28" s="10">
        <f t="shared" ref="D28:E28" si="13">SUM(D29)</f>
        <v>15330.55</v>
      </c>
      <c r="E28" s="10">
        <f t="shared" si="13"/>
        <v>15330.55</v>
      </c>
      <c r="F28" s="5">
        <f t="shared" si="5"/>
        <v>0.52683207615251115</v>
      </c>
      <c r="G28" s="5">
        <f t="shared" si="3"/>
        <v>1</v>
      </c>
    </row>
    <row r="29" spans="1:7" ht="15.75" customHeight="1" x14ac:dyDescent="0.25">
      <c r="A29" s="11" t="s">
        <v>106</v>
      </c>
      <c r="B29" s="12">
        <v>29099.5</v>
      </c>
      <c r="C29" s="12">
        <v>29099.5</v>
      </c>
      <c r="D29" s="12">
        <v>15330.55</v>
      </c>
      <c r="E29" s="12">
        <v>15330.55</v>
      </c>
      <c r="F29" s="4">
        <f t="shared" si="5"/>
        <v>0.52683207615251115</v>
      </c>
      <c r="G29" s="4">
        <f t="shared" si="3"/>
        <v>1</v>
      </c>
    </row>
    <row r="30" spans="1:7" ht="15.75" customHeight="1" x14ac:dyDescent="0.25">
      <c r="A30" s="9" t="s">
        <v>52</v>
      </c>
      <c r="B30" s="10">
        <f>SUM(B31)</f>
        <v>6832.6</v>
      </c>
      <c r="C30" s="10">
        <f>SUM(C31)</f>
        <v>6832.6</v>
      </c>
      <c r="D30" s="10">
        <f t="shared" ref="D30:E30" si="14">SUM(D31)</f>
        <v>3416.4</v>
      </c>
      <c r="E30" s="10">
        <f t="shared" si="14"/>
        <v>3416.4</v>
      </c>
      <c r="F30" s="5">
        <f t="shared" si="5"/>
        <v>0.50001463571700377</v>
      </c>
      <c r="G30" s="5">
        <f t="shared" si="3"/>
        <v>1</v>
      </c>
    </row>
    <row r="31" spans="1:7" ht="15.75" customHeight="1" x14ac:dyDescent="0.25">
      <c r="A31" s="11" t="s">
        <v>106</v>
      </c>
      <c r="B31" s="12">
        <v>6832.6</v>
      </c>
      <c r="C31" s="12">
        <v>6832.6</v>
      </c>
      <c r="D31" s="12">
        <v>3416.4</v>
      </c>
      <c r="E31" s="12">
        <v>3416.4</v>
      </c>
      <c r="F31" s="4">
        <f t="shared" si="5"/>
        <v>0.50001463571700377</v>
      </c>
      <c r="G31" s="4">
        <f t="shared" si="3"/>
        <v>1</v>
      </c>
    </row>
    <row r="32" spans="1:7" ht="15.75" customHeight="1" x14ac:dyDescent="0.25">
      <c r="A32" s="9" t="s">
        <v>49</v>
      </c>
      <c r="B32" s="10">
        <f>SUM(B33)</f>
        <v>4056</v>
      </c>
      <c r="C32" s="10">
        <f>SUM(C33)</f>
        <v>4056</v>
      </c>
      <c r="D32" s="10">
        <f t="shared" ref="D32:E32" si="15">SUM(D33)</f>
        <v>2028</v>
      </c>
      <c r="E32" s="10">
        <f t="shared" si="15"/>
        <v>2028</v>
      </c>
      <c r="F32" s="5">
        <f t="shared" si="5"/>
        <v>0.5</v>
      </c>
      <c r="G32" s="5">
        <f t="shared" si="3"/>
        <v>1</v>
      </c>
    </row>
    <row r="33" spans="1:7" ht="15.75" customHeight="1" x14ac:dyDescent="0.25">
      <c r="A33" s="11" t="s">
        <v>106</v>
      </c>
      <c r="B33" s="12">
        <v>4056</v>
      </c>
      <c r="C33" s="12">
        <v>4056</v>
      </c>
      <c r="D33" s="12">
        <v>2028</v>
      </c>
      <c r="E33" s="12">
        <v>2028</v>
      </c>
      <c r="F33" s="4">
        <f t="shared" si="5"/>
        <v>0.5</v>
      </c>
      <c r="G33" s="4">
        <f t="shared" si="3"/>
        <v>1</v>
      </c>
    </row>
    <row r="34" spans="1:7" ht="15.75" customHeight="1" x14ac:dyDescent="0.25">
      <c r="A34" s="9" t="s">
        <v>47</v>
      </c>
      <c r="B34" s="10">
        <f>SUM(B35)</f>
        <v>37507.300000000003</v>
      </c>
      <c r="C34" s="10">
        <f>SUM(C35)</f>
        <v>37507.300000000003</v>
      </c>
      <c r="D34" s="10">
        <f t="shared" ref="D34:E34" si="16">SUM(D35)</f>
        <v>18753.599999999999</v>
      </c>
      <c r="E34" s="10">
        <f t="shared" si="16"/>
        <v>18753.599999999999</v>
      </c>
      <c r="F34" s="5">
        <f t="shared" si="5"/>
        <v>0.49999866692617162</v>
      </c>
      <c r="G34" s="5">
        <f t="shared" si="3"/>
        <v>1</v>
      </c>
    </row>
    <row r="35" spans="1:7" ht="15.75" customHeight="1" x14ac:dyDescent="0.25">
      <c r="A35" s="11" t="s">
        <v>106</v>
      </c>
      <c r="B35" s="12">
        <v>37507.300000000003</v>
      </c>
      <c r="C35" s="12">
        <v>37507.300000000003</v>
      </c>
      <c r="D35" s="12">
        <v>18753.599999999999</v>
      </c>
      <c r="E35" s="12">
        <v>18753.599999999999</v>
      </c>
      <c r="F35" s="4">
        <f t="shared" si="5"/>
        <v>0.49999866692617162</v>
      </c>
      <c r="G35" s="4">
        <f t="shared" si="3"/>
        <v>1</v>
      </c>
    </row>
    <row r="36" spans="1:7" ht="15.75" customHeight="1" x14ac:dyDescent="0.25">
      <c r="A36" s="9" t="s">
        <v>45</v>
      </c>
      <c r="B36" s="10">
        <f>SUM(B37)</f>
        <v>16577.2</v>
      </c>
      <c r="C36" s="10">
        <f>SUM(C37)</f>
        <v>16577.2</v>
      </c>
      <c r="D36" s="10">
        <f t="shared" ref="D36:E36" si="17">SUM(D37)</f>
        <v>9287.6</v>
      </c>
      <c r="E36" s="10">
        <f t="shared" si="17"/>
        <v>9287.6</v>
      </c>
      <c r="F36" s="5">
        <f t="shared" si="5"/>
        <v>0.56026349443814394</v>
      </c>
      <c r="G36" s="5">
        <f t="shared" si="3"/>
        <v>1</v>
      </c>
    </row>
    <row r="37" spans="1:7" ht="15.75" customHeight="1" x14ac:dyDescent="0.25">
      <c r="A37" s="11" t="s">
        <v>106</v>
      </c>
      <c r="B37" s="12">
        <v>16577.2</v>
      </c>
      <c r="C37" s="12">
        <v>16577.2</v>
      </c>
      <c r="D37" s="12">
        <v>9287.6</v>
      </c>
      <c r="E37" s="12">
        <v>9287.6</v>
      </c>
      <c r="F37" s="4">
        <f t="shared" si="5"/>
        <v>0.56026349443814394</v>
      </c>
      <c r="G37" s="4">
        <f t="shared" si="3"/>
        <v>1</v>
      </c>
    </row>
    <row r="38" spans="1:7" ht="15.75" customHeight="1" x14ac:dyDescent="0.25">
      <c r="A38" s="9" t="s">
        <v>43</v>
      </c>
      <c r="B38" s="10">
        <f>SUM(B39)</f>
        <v>5919.3</v>
      </c>
      <c r="C38" s="10">
        <f>SUM(C39)</f>
        <v>5919.3</v>
      </c>
      <c r="D38" s="10">
        <f t="shared" ref="D38:E38" si="18">SUM(D39)</f>
        <v>2959.6</v>
      </c>
      <c r="E38" s="10">
        <f t="shared" si="18"/>
        <v>2959.6</v>
      </c>
      <c r="F38" s="5">
        <f t="shared" si="5"/>
        <v>0.49999155305525989</v>
      </c>
      <c r="G38" s="5">
        <f t="shared" si="3"/>
        <v>1</v>
      </c>
    </row>
    <row r="39" spans="1:7" ht="15.75" customHeight="1" x14ac:dyDescent="0.25">
      <c r="A39" s="11" t="s">
        <v>106</v>
      </c>
      <c r="B39" s="12">
        <v>5919.3</v>
      </c>
      <c r="C39" s="12">
        <v>5919.3</v>
      </c>
      <c r="D39" s="12">
        <v>2959.6</v>
      </c>
      <c r="E39" s="12">
        <v>2959.6</v>
      </c>
      <c r="F39" s="4">
        <f t="shared" si="5"/>
        <v>0.49999155305525989</v>
      </c>
      <c r="G39" s="4">
        <f t="shared" si="3"/>
        <v>1</v>
      </c>
    </row>
    <row r="40" spans="1:7" ht="15.75" customHeight="1" x14ac:dyDescent="0.25">
      <c r="A40" s="9" t="s">
        <v>41</v>
      </c>
      <c r="B40" s="10">
        <f>SUM(B41)</f>
        <v>8765.7999999999993</v>
      </c>
      <c r="C40" s="10">
        <f>SUM(C41)</f>
        <v>8765.7999999999993</v>
      </c>
      <c r="D40" s="10">
        <f t="shared" ref="D40:E40" si="19">SUM(D41)</f>
        <v>5933</v>
      </c>
      <c r="E40" s="10">
        <f t="shared" si="19"/>
        <v>5933</v>
      </c>
      <c r="F40" s="5">
        <f t="shared" si="5"/>
        <v>0.67683497227862832</v>
      </c>
      <c r="G40" s="5">
        <f t="shared" si="3"/>
        <v>1</v>
      </c>
    </row>
    <row r="41" spans="1:7" ht="15.75" customHeight="1" x14ac:dyDescent="0.25">
      <c r="A41" s="11" t="s">
        <v>106</v>
      </c>
      <c r="B41" s="12">
        <v>8765.7999999999993</v>
      </c>
      <c r="C41" s="12">
        <v>8765.7999999999993</v>
      </c>
      <c r="D41" s="12">
        <v>5933</v>
      </c>
      <c r="E41" s="12">
        <v>5933</v>
      </c>
      <c r="F41" s="4">
        <f t="shared" si="5"/>
        <v>0.67683497227862832</v>
      </c>
      <c r="G41" s="4">
        <f t="shared" si="3"/>
        <v>1</v>
      </c>
    </row>
    <row r="42" spans="1:7" ht="15.75" customHeight="1" x14ac:dyDescent="0.25">
      <c r="A42" s="9" t="s">
        <v>39</v>
      </c>
      <c r="B42" s="10">
        <f>SUM(B43)</f>
        <v>15283.8</v>
      </c>
      <c r="C42" s="10">
        <f>SUM(C43)</f>
        <v>15283.8</v>
      </c>
      <c r="D42" s="10">
        <f t="shared" ref="D42:E42" si="20">SUM(D43)</f>
        <v>7642</v>
      </c>
      <c r="E42" s="10">
        <f t="shared" si="20"/>
        <v>7642</v>
      </c>
      <c r="F42" s="5">
        <f t="shared" si="5"/>
        <v>0.50000654287546298</v>
      </c>
      <c r="G42" s="5">
        <f t="shared" si="3"/>
        <v>1</v>
      </c>
    </row>
    <row r="43" spans="1:7" ht="15.75" customHeight="1" x14ac:dyDescent="0.25">
      <c r="A43" s="11" t="s">
        <v>106</v>
      </c>
      <c r="B43" s="12">
        <v>15283.8</v>
      </c>
      <c r="C43" s="12">
        <v>15283.8</v>
      </c>
      <c r="D43" s="12">
        <v>7642</v>
      </c>
      <c r="E43" s="12">
        <v>7642</v>
      </c>
      <c r="F43" s="4">
        <f t="shared" si="5"/>
        <v>0.50000654287546298</v>
      </c>
      <c r="G43" s="4">
        <f t="shared" si="3"/>
        <v>1</v>
      </c>
    </row>
    <row r="44" spans="1:7" ht="15.75" customHeight="1" x14ac:dyDescent="0.25">
      <c r="A44" s="9" t="s">
        <v>37</v>
      </c>
      <c r="B44" s="10">
        <f>SUM(B45)</f>
        <v>16143.1</v>
      </c>
      <c r="C44" s="10">
        <f>SUM(C45)</f>
        <v>16143.1</v>
      </c>
      <c r="D44" s="10">
        <f t="shared" ref="D44:E44" si="21">SUM(D45)</f>
        <v>16143.1</v>
      </c>
      <c r="E44" s="10">
        <f t="shared" si="21"/>
        <v>16143.1</v>
      </c>
      <c r="F44" s="5">
        <f t="shared" si="5"/>
        <v>1</v>
      </c>
      <c r="G44" s="5">
        <f t="shared" si="3"/>
        <v>1</v>
      </c>
    </row>
    <row r="45" spans="1:7" ht="15.75" customHeight="1" x14ac:dyDescent="0.25">
      <c r="A45" s="11" t="s">
        <v>106</v>
      </c>
      <c r="B45" s="12">
        <v>16143.1</v>
      </c>
      <c r="C45" s="12">
        <v>16143.1</v>
      </c>
      <c r="D45" s="12">
        <v>16143.1</v>
      </c>
      <c r="E45" s="12">
        <v>16143.1</v>
      </c>
      <c r="F45" s="4">
        <f t="shared" si="5"/>
        <v>1</v>
      </c>
      <c r="G45" s="4">
        <f t="shared" si="3"/>
        <v>1</v>
      </c>
    </row>
    <row r="46" spans="1:7" ht="15.75" customHeight="1" x14ac:dyDescent="0.25">
      <c r="A46" s="9" t="s">
        <v>35</v>
      </c>
      <c r="B46" s="10">
        <f>SUM(B47)</f>
        <v>20401.5</v>
      </c>
      <c r="C46" s="10">
        <f>SUM(C47)</f>
        <v>20401.5</v>
      </c>
      <c r="D46" s="10">
        <f t="shared" ref="D46:E46" si="22">SUM(D47)</f>
        <v>10200.799999999999</v>
      </c>
      <c r="E46" s="10">
        <f t="shared" si="22"/>
        <v>10200.799999999999</v>
      </c>
      <c r="F46" s="5">
        <f t="shared" si="5"/>
        <v>0.50000245080018624</v>
      </c>
      <c r="G46" s="5">
        <f t="shared" si="3"/>
        <v>1</v>
      </c>
    </row>
    <row r="47" spans="1:7" ht="15.75" customHeight="1" x14ac:dyDescent="0.25">
      <c r="A47" s="11" t="s">
        <v>106</v>
      </c>
      <c r="B47" s="12">
        <v>20401.5</v>
      </c>
      <c r="C47" s="12">
        <v>20401.5</v>
      </c>
      <c r="D47" s="12">
        <v>10200.799999999999</v>
      </c>
      <c r="E47" s="12">
        <v>10200.799999999999</v>
      </c>
      <c r="F47" s="4">
        <f t="shared" si="5"/>
        <v>0.50000245080018624</v>
      </c>
      <c r="G47" s="4">
        <f t="shared" si="3"/>
        <v>1</v>
      </c>
    </row>
    <row r="48" spans="1:7" ht="15.75" customHeight="1" x14ac:dyDescent="0.25">
      <c r="A48" s="9" t="s">
        <v>30</v>
      </c>
      <c r="B48" s="10">
        <f>SUM(B49)</f>
        <v>10891.5</v>
      </c>
      <c r="C48" s="10">
        <f>SUM(C49)</f>
        <v>10891.5</v>
      </c>
      <c r="D48" s="10">
        <f t="shared" ref="D48:E48" si="23">SUM(D49)</f>
        <v>5445.8</v>
      </c>
      <c r="E48" s="10">
        <f t="shared" si="23"/>
        <v>5445.8</v>
      </c>
      <c r="F48" s="5">
        <f t="shared" si="5"/>
        <v>0.50000459073589498</v>
      </c>
      <c r="G48" s="5">
        <f t="shared" si="3"/>
        <v>1</v>
      </c>
    </row>
    <row r="49" spans="1:7" ht="15.75" customHeight="1" x14ac:dyDescent="0.25">
      <c r="A49" s="11" t="s">
        <v>106</v>
      </c>
      <c r="B49" s="12">
        <v>10891.5</v>
      </c>
      <c r="C49" s="12">
        <v>10891.5</v>
      </c>
      <c r="D49" s="12">
        <v>5445.8</v>
      </c>
      <c r="E49" s="12">
        <v>5445.8</v>
      </c>
      <c r="F49" s="4">
        <f t="shared" si="5"/>
        <v>0.50000459073589498</v>
      </c>
      <c r="G49" s="4">
        <f t="shared" si="3"/>
        <v>1</v>
      </c>
    </row>
    <row r="50" spans="1:7" ht="15.75" customHeight="1" x14ac:dyDescent="0.25">
      <c r="A50" s="9" t="s">
        <v>28</v>
      </c>
      <c r="B50" s="10">
        <f>SUM(B51)</f>
        <v>14127.8</v>
      </c>
      <c r="C50" s="10">
        <f>SUM(C51)</f>
        <v>14127.8</v>
      </c>
      <c r="D50" s="10">
        <f t="shared" ref="D50:E50" si="24">SUM(D51)</f>
        <v>7064</v>
      </c>
      <c r="E50" s="10">
        <f t="shared" si="24"/>
        <v>7064</v>
      </c>
      <c r="F50" s="5">
        <f t="shared" si="5"/>
        <v>0.50000707824289703</v>
      </c>
      <c r="G50" s="5">
        <f t="shared" si="3"/>
        <v>1</v>
      </c>
    </row>
    <row r="51" spans="1:7" ht="15.75" customHeight="1" x14ac:dyDescent="0.25">
      <c r="A51" s="11" t="s">
        <v>106</v>
      </c>
      <c r="B51" s="12">
        <v>14127.8</v>
      </c>
      <c r="C51" s="12">
        <v>14127.8</v>
      </c>
      <c r="D51" s="12">
        <v>7064</v>
      </c>
      <c r="E51" s="12">
        <v>7064</v>
      </c>
      <c r="F51" s="4">
        <f t="shared" si="5"/>
        <v>0.50000707824289703</v>
      </c>
      <c r="G51" s="4">
        <f t="shared" si="3"/>
        <v>1</v>
      </c>
    </row>
    <row r="52" spans="1:7" ht="15.75" customHeight="1" x14ac:dyDescent="0.25">
      <c r="A52" s="9" t="s">
        <v>26</v>
      </c>
      <c r="B52" s="10">
        <f>SUM(B53)</f>
        <v>30617.4</v>
      </c>
      <c r="C52" s="10">
        <f>SUM(C53)</f>
        <v>30617.4</v>
      </c>
      <c r="D52" s="10">
        <f t="shared" ref="D52:E52" si="25">SUM(D53)</f>
        <v>15308.8</v>
      </c>
      <c r="E52" s="10">
        <f t="shared" si="25"/>
        <v>15308.8</v>
      </c>
      <c r="F52" s="5">
        <f t="shared" si="5"/>
        <v>0.50000326611665258</v>
      </c>
      <c r="G52" s="5">
        <f t="shared" si="3"/>
        <v>1</v>
      </c>
    </row>
    <row r="53" spans="1:7" ht="15.75" customHeight="1" x14ac:dyDescent="0.25">
      <c r="A53" s="11" t="s">
        <v>106</v>
      </c>
      <c r="B53" s="12">
        <v>30617.4</v>
      </c>
      <c r="C53" s="12">
        <v>30617.4</v>
      </c>
      <c r="D53" s="12">
        <v>15308.8</v>
      </c>
      <c r="E53" s="12">
        <v>15308.8</v>
      </c>
      <c r="F53" s="4">
        <f t="shared" si="5"/>
        <v>0.50000326611665258</v>
      </c>
      <c r="G53" s="4">
        <f t="shared" si="3"/>
        <v>1</v>
      </c>
    </row>
    <row r="54" spans="1:7" ht="15.75" customHeight="1" x14ac:dyDescent="0.25">
      <c r="A54" s="9" t="s">
        <v>24</v>
      </c>
      <c r="B54" s="10">
        <f>SUM(B55)</f>
        <v>24681.4</v>
      </c>
      <c r="C54" s="10">
        <f>SUM(C55)</f>
        <v>24681.4</v>
      </c>
      <c r="D54" s="10">
        <f t="shared" ref="D54:E54" si="26">SUM(D55)</f>
        <v>12824.4</v>
      </c>
      <c r="E54" s="10">
        <f t="shared" si="26"/>
        <v>12824.4</v>
      </c>
      <c r="F54" s="5">
        <f t="shared" si="5"/>
        <v>0.519597753774097</v>
      </c>
      <c r="G54" s="5">
        <f t="shared" si="3"/>
        <v>1</v>
      </c>
    </row>
    <row r="55" spans="1:7" ht="15.75" customHeight="1" x14ac:dyDescent="0.25">
      <c r="A55" s="11" t="s">
        <v>106</v>
      </c>
      <c r="B55" s="12">
        <v>24681.4</v>
      </c>
      <c r="C55" s="12">
        <v>24681.4</v>
      </c>
      <c r="D55" s="12">
        <v>12824.4</v>
      </c>
      <c r="E55" s="12">
        <v>12824.4</v>
      </c>
      <c r="F55" s="4">
        <f t="shared" si="5"/>
        <v>0.519597753774097</v>
      </c>
      <c r="G55" s="4">
        <f t="shared" si="3"/>
        <v>1</v>
      </c>
    </row>
    <row r="56" spans="1:7" ht="15.75" customHeight="1" x14ac:dyDescent="0.25">
      <c r="A56" s="9" t="s">
        <v>21</v>
      </c>
      <c r="B56" s="10">
        <f>SUM(B57)</f>
        <v>16758.400000000001</v>
      </c>
      <c r="C56" s="10">
        <f>SUM(C57)</f>
        <v>16758.400000000001</v>
      </c>
      <c r="D56" s="10">
        <f t="shared" ref="D56:E56" si="27">SUM(D57)</f>
        <v>8379.2000000000007</v>
      </c>
      <c r="E56" s="10">
        <f t="shared" si="27"/>
        <v>8379.2000000000007</v>
      </c>
      <c r="F56" s="5">
        <f t="shared" si="5"/>
        <v>0.5</v>
      </c>
      <c r="G56" s="5">
        <f t="shared" si="3"/>
        <v>1</v>
      </c>
    </row>
    <row r="57" spans="1:7" ht="15.75" customHeight="1" x14ac:dyDescent="0.25">
      <c r="A57" s="11" t="s">
        <v>106</v>
      </c>
      <c r="B57" s="12">
        <v>16758.400000000001</v>
      </c>
      <c r="C57" s="12">
        <v>16758.400000000001</v>
      </c>
      <c r="D57" s="12">
        <v>8379.2000000000007</v>
      </c>
      <c r="E57" s="12">
        <v>8379.2000000000007</v>
      </c>
      <c r="F57" s="4">
        <f t="shared" si="5"/>
        <v>0.5</v>
      </c>
      <c r="G57" s="4">
        <f t="shared" si="3"/>
        <v>1</v>
      </c>
    </row>
    <row r="58" spans="1:7" ht="15.75" customHeight="1" x14ac:dyDescent="0.25">
      <c r="A58" s="9" t="s">
        <v>19</v>
      </c>
      <c r="B58" s="10">
        <f>SUM(B59)</f>
        <v>9786.7999999999993</v>
      </c>
      <c r="C58" s="10">
        <f>SUM(C59)</f>
        <v>9786.7999999999993</v>
      </c>
      <c r="D58" s="10">
        <f t="shared" ref="D58:E58" si="28">SUM(D59)</f>
        <v>4893.3999999999996</v>
      </c>
      <c r="E58" s="10">
        <f t="shared" si="28"/>
        <v>4893.3999999999996</v>
      </c>
      <c r="F58" s="5">
        <f t="shared" si="5"/>
        <v>0.5</v>
      </c>
      <c r="G58" s="5">
        <f t="shared" si="3"/>
        <v>1</v>
      </c>
    </row>
    <row r="59" spans="1:7" ht="15.75" customHeight="1" x14ac:dyDescent="0.25">
      <c r="A59" s="11" t="s">
        <v>106</v>
      </c>
      <c r="B59" s="12">
        <v>9786.7999999999993</v>
      </c>
      <c r="C59" s="12">
        <v>9786.7999999999993</v>
      </c>
      <c r="D59" s="12">
        <v>4893.3999999999996</v>
      </c>
      <c r="E59" s="12">
        <v>4893.3999999999996</v>
      </c>
      <c r="F59" s="4">
        <f t="shared" si="5"/>
        <v>0.5</v>
      </c>
      <c r="G59" s="4">
        <f t="shared" si="3"/>
        <v>1</v>
      </c>
    </row>
    <row r="60" spans="1:7" ht="15.75" customHeight="1" x14ac:dyDescent="0.25">
      <c r="A60" s="9" t="s">
        <v>17</v>
      </c>
      <c r="B60" s="10">
        <f>SUM(B61)</f>
        <v>9541.2000000000007</v>
      </c>
      <c r="C60" s="10">
        <f>SUM(C61)</f>
        <v>9541.2000000000007</v>
      </c>
      <c r="D60" s="10">
        <f t="shared" ref="D60:E60" si="29">SUM(D61)</f>
        <v>4770.6000000000004</v>
      </c>
      <c r="E60" s="10">
        <f t="shared" si="29"/>
        <v>4770.6000000000004</v>
      </c>
      <c r="F60" s="5">
        <f t="shared" si="5"/>
        <v>0.5</v>
      </c>
      <c r="G60" s="5">
        <f t="shared" si="3"/>
        <v>1</v>
      </c>
    </row>
    <row r="61" spans="1:7" ht="15.75" customHeight="1" x14ac:dyDescent="0.25">
      <c r="A61" s="11" t="s">
        <v>106</v>
      </c>
      <c r="B61" s="12">
        <v>9541.2000000000007</v>
      </c>
      <c r="C61" s="12">
        <v>9541.2000000000007</v>
      </c>
      <c r="D61" s="12">
        <v>4770.6000000000004</v>
      </c>
      <c r="E61" s="12">
        <v>4770.6000000000004</v>
      </c>
      <c r="F61" s="4">
        <f t="shared" si="5"/>
        <v>0.5</v>
      </c>
      <c r="G61" s="4">
        <f t="shared" si="3"/>
        <v>1</v>
      </c>
    </row>
    <row r="62" spans="1:7" ht="15.75" customHeight="1" x14ac:dyDescent="0.25">
      <c r="A62" s="9" t="s">
        <v>15</v>
      </c>
      <c r="B62" s="10">
        <f>SUM(B63)</f>
        <v>25288.5</v>
      </c>
      <c r="C62" s="10">
        <f>SUM(C63)</f>
        <v>25288.5</v>
      </c>
      <c r="D62" s="10">
        <f t="shared" ref="D62:E62" si="30">SUM(D63)</f>
        <v>12644.2</v>
      </c>
      <c r="E62" s="10">
        <f t="shared" si="30"/>
        <v>12644.2</v>
      </c>
      <c r="F62" s="5">
        <f t="shared" si="5"/>
        <v>0.49999802281669536</v>
      </c>
      <c r="G62" s="5">
        <f t="shared" si="3"/>
        <v>1</v>
      </c>
    </row>
    <row r="63" spans="1:7" ht="15.75" customHeight="1" x14ac:dyDescent="0.25">
      <c r="A63" s="11" t="s">
        <v>106</v>
      </c>
      <c r="B63" s="12">
        <v>25288.5</v>
      </c>
      <c r="C63" s="12">
        <v>25288.5</v>
      </c>
      <c r="D63" s="12">
        <v>12644.2</v>
      </c>
      <c r="E63" s="12">
        <v>12644.2</v>
      </c>
      <c r="F63" s="4">
        <f t="shared" si="5"/>
        <v>0.49999802281669536</v>
      </c>
      <c r="G63" s="4">
        <f t="shared" si="3"/>
        <v>1</v>
      </c>
    </row>
    <row r="64" spans="1:7" ht="15.75" customHeight="1" x14ac:dyDescent="0.25">
      <c r="A64" s="9" t="s">
        <v>11</v>
      </c>
      <c r="B64" s="10">
        <f>SUM(B65)</f>
        <v>7257.2</v>
      </c>
      <c r="C64" s="10">
        <f>SUM(C65)</f>
        <v>7257.2</v>
      </c>
      <c r="D64" s="10">
        <f t="shared" ref="D64:E64" si="31">SUM(D65)</f>
        <v>3628.6</v>
      </c>
      <c r="E64" s="10">
        <f t="shared" si="31"/>
        <v>3628.6</v>
      </c>
      <c r="F64" s="5">
        <f t="shared" si="5"/>
        <v>0.5</v>
      </c>
      <c r="G64" s="5">
        <f t="shared" si="3"/>
        <v>1</v>
      </c>
    </row>
    <row r="65" spans="1:7" ht="15.75" customHeight="1" x14ac:dyDescent="0.25">
      <c r="A65" s="11" t="s">
        <v>106</v>
      </c>
      <c r="B65" s="12">
        <v>7257.2</v>
      </c>
      <c r="C65" s="12">
        <v>7257.2</v>
      </c>
      <c r="D65" s="12">
        <v>3628.6</v>
      </c>
      <c r="E65" s="12">
        <v>3628.6</v>
      </c>
      <c r="F65" s="4">
        <f t="shared" si="5"/>
        <v>0.5</v>
      </c>
      <c r="G65" s="4">
        <f t="shared" si="3"/>
        <v>1</v>
      </c>
    </row>
    <row r="66" spans="1:7" ht="15.75" customHeight="1" x14ac:dyDescent="0.25">
      <c r="A66" s="9" t="s">
        <v>599</v>
      </c>
      <c r="B66" s="10">
        <f>SUM(B67)</f>
        <v>10687.7</v>
      </c>
      <c r="C66" s="10">
        <f>SUM(C67)</f>
        <v>10687.7</v>
      </c>
      <c r="D66" s="10">
        <f t="shared" ref="D66:E66" si="32">SUM(D67)</f>
        <v>5343.8</v>
      </c>
      <c r="E66" s="10">
        <f t="shared" si="32"/>
        <v>5343.8</v>
      </c>
      <c r="F66" s="5">
        <f t="shared" si="5"/>
        <v>0.49999532172497357</v>
      </c>
      <c r="G66" s="5">
        <f t="shared" si="3"/>
        <v>1</v>
      </c>
    </row>
    <row r="67" spans="1:7" ht="15.75" customHeight="1" x14ac:dyDescent="0.25">
      <c r="A67" s="11" t="s">
        <v>106</v>
      </c>
      <c r="B67" s="12">
        <v>10687.7</v>
      </c>
      <c r="C67" s="12">
        <v>10687.7</v>
      </c>
      <c r="D67" s="12">
        <v>5343.8</v>
      </c>
      <c r="E67" s="12">
        <v>5343.8</v>
      </c>
      <c r="F67" s="4">
        <f t="shared" si="5"/>
        <v>0.49999532172497357</v>
      </c>
      <c r="G67" s="4">
        <f t="shared" si="3"/>
        <v>1</v>
      </c>
    </row>
    <row r="68" spans="1:7" ht="15.75" customHeight="1" x14ac:dyDescent="0.25">
      <c r="A68" s="13" t="s">
        <v>4</v>
      </c>
      <c r="B68" s="14">
        <f>B66+B64+B62+B60+B58+B56+B54+B52+B50+B48+B46+B44+B42+B40+B38+B36+B34+B32+B30+B28+B26+B24+B22+B20+B18+B16+B14+B12+B10+B8</f>
        <v>459755.89999999997</v>
      </c>
      <c r="C68" s="14">
        <f t="shared" ref="C68:E68" si="33">C66+C64+C62+C60+C58+C56+C54+C52+C50+C48+C46+C44+C42+C40+C38+C36+C34+C32+C30+C28+C26+C24+C22+C20+C18+C16+C14+C12+C10+C8</f>
        <v>459755.89999999997</v>
      </c>
      <c r="D68" s="14">
        <f t="shared" si="33"/>
        <v>242697.15000000002</v>
      </c>
      <c r="E68" s="14">
        <f t="shared" si="33"/>
        <v>242697.15000000002</v>
      </c>
      <c r="F68" s="5">
        <f t="shared" si="5"/>
        <v>0.5278826220609677</v>
      </c>
      <c r="G68" s="5">
        <f t="shared" si="3"/>
        <v>1</v>
      </c>
    </row>
    <row r="69" spans="1:7" ht="15.75" customHeight="1" x14ac:dyDescent="0.25">
      <c r="A69" s="13" t="s">
        <v>3</v>
      </c>
      <c r="B69" s="13"/>
      <c r="C69" s="13"/>
      <c r="D69" s="13"/>
      <c r="E69" s="13"/>
      <c r="F69" s="4"/>
      <c r="G69" s="4"/>
    </row>
    <row r="70" spans="1:7" ht="15.75" customHeight="1" x14ac:dyDescent="0.25">
      <c r="A70" s="13" t="s">
        <v>102</v>
      </c>
      <c r="B70" s="14">
        <f>B67+B65+B63+B61+B59+B57+B55+B53+B51+B49+B47+B45+B43+B41+B39+B37+B35+B33+B31+B29+B27+B25+B23+B21+B19+B17+B15+B13+B11+B9</f>
        <v>459755.89999999997</v>
      </c>
      <c r="C70" s="14">
        <f t="shared" ref="C70:E70" si="34">C67+C65+C63+C61+C59+C57+C55+C53+C51+C49+C47+C45+C43+C41+C39+C37+C35+C33+C31+C29+C27+C25+C23+C21+C19+C17+C15+C13+C11+C9</f>
        <v>459755.89999999997</v>
      </c>
      <c r="D70" s="14">
        <f t="shared" si="34"/>
        <v>242697.15000000002</v>
      </c>
      <c r="E70" s="14">
        <f t="shared" si="34"/>
        <v>242697.15000000002</v>
      </c>
      <c r="F70" s="5">
        <f t="shared" si="5"/>
        <v>0.5278826220609677</v>
      </c>
      <c r="G70" s="5">
        <f t="shared" si="3"/>
        <v>1</v>
      </c>
    </row>
    <row r="71" spans="1:7" ht="15" customHeight="1" x14ac:dyDescent="0.25">
      <c r="A71" s="6"/>
      <c r="B71" s="6"/>
    </row>
    <row r="72" spans="1:7" ht="15" customHeight="1" x14ac:dyDescent="0.25">
      <c r="A72" s="6"/>
      <c r="B72" s="6"/>
    </row>
    <row r="73" spans="1:7" ht="15" customHeight="1" x14ac:dyDescent="0.25">
      <c r="A73" s="161" t="s">
        <v>0</v>
      </c>
      <c r="B73" s="161"/>
      <c r="C73" s="163"/>
      <c r="D73" s="163"/>
      <c r="E73" s="163"/>
      <c r="F73" s="163"/>
      <c r="G73" s="163"/>
    </row>
    <row r="74" spans="1:7" ht="14.25" customHeight="1" x14ac:dyDescent="0.25">
      <c r="A74" s="6"/>
      <c r="B74" s="6"/>
    </row>
  </sheetData>
  <mergeCells count="2">
    <mergeCell ref="A5:G5"/>
    <mergeCell ref="A73:G73"/>
  </mergeCells>
  <pageMargins left="0.98425196850393704" right="0.39370078740157483" top="0.78740157480314965" bottom="0.78740157480314965" header="0.51181102362204722" footer="0.51181102362204722"/>
  <pageSetup paperSize="9" scale="53" orientation="portrait" r:id="rId1"/>
  <headerFooter alignWithMargins="0">
    <oddFooter>Страница &amp;P из &amp;N</oddFooter>
  </headerFooter>
  <rowBreaks count="1" manualBreakCount="1">
    <brk id="6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3"/>
  <sheetViews>
    <sheetView showGridLines="0" view="pageBreakPreview" zoomScale="60" zoomScaleNormal="100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32" style="15" customWidth="1"/>
    <col min="2" max="2" width="24" style="15" customWidth="1"/>
    <col min="3" max="3" width="14.109375" style="15" customWidth="1"/>
    <col min="4" max="4" width="14.33203125" style="15" customWidth="1"/>
    <col min="5" max="5" width="13.44140625" style="15" customWidth="1"/>
    <col min="6" max="6" width="15" style="15" customWidth="1"/>
    <col min="7" max="7" width="13.88671875" style="15" customWidth="1"/>
    <col min="8" max="250" width="9.109375" style="15" customWidth="1"/>
    <col min="251" max="16384" width="9.109375" style="15"/>
  </cols>
  <sheetData>
    <row r="1" spans="1:8" ht="17.25" customHeight="1" x14ac:dyDescent="0.25">
      <c r="A1" s="6"/>
      <c r="B1" s="41"/>
      <c r="E1" s="2"/>
      <c r="F1" s="2"/>
      <c r="G1" s="3"/>
    </row>
    <row r="2" spans="1:8" ht="16.5" customHeight="1" x14ac:dyDescent="0.25">
      <c r="A2" s="6"/>
      <c r="B2" s="41"/>
      <c r="E2" s="2"/>
      <c r="F2" s="2"/>
      <c r="G2" s="7" t="s">
        <v>240</v>
      </c>
    </row>
    <row r="3" spans="1:8" ht="16.5" customHeight="1" x14ac:dyDescent="0.25">
      <c r="A3" s="6"/>
      <c r="B3" s="41"/>
      <c r="E3" s="2"/>
      <c r="F3" s="2"/>
      <c r="G3" s="7" t="s">
        <v>271</v>
      </c>
      <c r="H3" s="7"/>
    </row>
    <row r="4" spans="1:8" ht="16.5" customHeight="1" x14ac:dyDescent="0.25">
      <c r="A4" s="6"/>
      <c r="B4" s="41"/>
    </row>
    <row r="5" spans="1:8" ht="57.75" customHeight="1" x14ac:dyDescent="0.25">
      <c r="A5" s="158" t="s">
        <v>444</v>
      </c>
      <c r="B5" s="158"/>
      <c r="C5" s="160"/>
      <c r="D5" s="160"/>
      <c r="E5" s="160"/>
      <c r="F5" s="160"/>
      <c r="G5" s="160"/>
    </row>
    <row r="6" spans="1:8" ht="16.5" customHeight="1" x14ac:dyDescent="0.25">
      <c r="A6" s="6"/>
      <c r="G6" s="8" t="s">
        <v>81</v>
      </c>
    </row>
    <row r="7" spans="1:8" ht="141.7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8" ht="15.75" customHeight="1" x14ac:dyDescent="0.25">
      <c r="A8" s="9" t="s">
        <v>64</v>
      </c>
      <c r="B8" s="10">
        <f>SUM(B9:B9)</f>
        <v>4539.3</v>
      </c>
      <c r="C8" s="10">
        <f>SUM(C9:C9)</f>
        <v>4539.3</v>
      </c>
      <c r="D8" s="10">
        <f>SUM(D9:D9)</f>
        <v>0</v>
      </c>
      <c r="E8" s="10">
        <f>SUM(E9:E9)</f>
        <v>0</v>
      </c>
      <c r="F8" s="5">
        <f t="shared" ref="F8:F28" si="0">E8/C8</f>
        <v>0</v>
      </c>
      <c r="G8" s="5"/>
    </row>
    <row r="9" spans="1:8" ht="15.75" customHeight="1" x14ac:dyDescent="0.25">
      <c r="A9" s="11" t="s">
        <v>63</v>
      </c>
      <c r="B9" s="12">
        <v>4539.3</v>
      </c>
      <c r="C9" s="12">
        <v>4539.3</v>
      </c>
      <c r="D9" s="12">
        <v>0</v>
      </c>
      <c r="E9" s="12">
        <v>0</v>
      </c>
      <c r="F9" s="4">
        <f t="shared" si="0"/>
        <v>0</v>
      </c>
      <c r="G9" s="4"/>
    </row>
    <row r="10" spans="1:8" ht="15.75" customHeight="1" x14ac:dyDescent="0.25">
      <c r="A10" s="9" t="s">
        <v>49</v>
      </c>
      <c r="B10" s="10">
        <f>SUM(B11)</f>
        <v>4679.6000000000004</v>
      </c>
      <c r="C10" s="10">
        <f>SUM(C11)</f>
        <v>4679.6000000000004</v>
      </c>
      <c r="D10" s="10">
        <f t="shared" ref="D10:E10" si="1">SUM(D11)</f>
        <v>0</v>
      </c>
      <c r="E10" s="10">
        <f t="shared" si="1"/>
        <v>0</v>
      </c>
      <c r="F10" s="5">
        <f t="shared" si="0"/>
        <v>0</v>
      </c>
      <c r="G10" s="5"/>
    </row>
    <row r="11" spans="1:8" ht="15.75" customHeight="1" x14ac:dyDescent="0.25">
      <c r="A11" s="11" t="s">
        <v>48</v>
      </c>
      <c r="B11" s="12">
        <v>4679.6000000000004</v>
      </c>
      <c r="C11" s="12">
        <v>4679.6000000000004</v>
      </c>
      <c r="D11" s="12">
        <v>0</v>
      </c>
      <c r="E11" s="12">
        <v>0</v>
      </c>
      <c r="F11" s="4">
        <f t="shared" si="0"/>
        <v>0</v>
      </c>
      <c r="G11" s="4"/>
    </row>
    <row r="12" spans="1:8" ht="15.75" customHeight="1" x14ac:dyDescent="0.25">
      <c r="A12" s="9" t="s">
        <v>45</v>
      </c>
      <c r="B12" s="10">
        <f>SUM(B13)</f>
        <v>2091.6999999999998</v>
      </c>
      <c r="C12" s="10">
        <f>SUM(C13)</f>
        <v>2091.6999999999998</v>
      </c>
      <c r="D12" s="10">
        <f t="shared" ref="D12:E12" si="2">SUM(D13)</f>
        <v>0</v>
      </c>
      <c r="E12" s="10">
        <f t="shared" si="2"/>
        <v>0</v>
      </c>
      <c r="F12" s="5">
        <f t="shared" si="0"/>
        <v>0</v>
      </c>
      <c r="G12" s="5"/>
    </row>
    <row r="13" spans="1:8" ht="15.75" customHeight="1" x14ac:dyDescent="0.25">
      <c r="A13" s="11" t="s">
        <v>44</v>
      </c>
      <c r="B13" s="12">
        <v>2091.6999999999998</v>
      </c>
      <c r="C13" s="12">
        <v>2091.6999999999998</v>
      </c>
      <c r="D13" s="12">
        <v>0</v>
      </c>
      <c r="E13" s="12">
        <v>0</v>
      </c>
      <c r="F13" s="4">
        <f t="shared" si="0"/>
        <v>0</v>
      </c>
      <c r="G13" s="4"/>
    </row>
    <row r="14" spans="1:8" ht="15.75" customHeight="1" x14ac:dyDescent="0.25">
      <c r="A14" s="9" t="s">
        <v>35</v>
      </c>
      <c r="B14" s="10">
        <f>SUM(B15:B16)</f>
        <v>3669</v>
      </c>
      <c r="C14" s="10">
        <f>SUM(C15:C16)</f>
        <v>3669</v>
      </c>
      <c r="D14" s="10">
        <f>SUM(D15:D16)</f>
        <v>0</v>
      </c>
      <c r="E14" s="10">
        <f>SUM(E15:E16)</f>
        <v>0</v>
      </c>
      <c r="F14" s="5">
        <f t="shared" si="0"/>
        <v>0</v>
      </c>
      <c r="G14" s="5"/>
    </row>
    <row r="15" spans="1:8" ht="15.75" customHeight="1" x14ac:dyDescent="0.25">
      <c r="A15" s="11" t="s">
        <v>34</v>
      </c>
      <c r="B15" s="12">
        <v>1684.6</v>
      </c>
      <c r="C15" s="12">
        <v>1684.6</v>
      </c>
      <c r="D15" s="12">
        <v>0</v>
      </c>
      <c r="E15" s="12">
        <v>0</v>
      </c>
      <c r="F15" s="4">
        <f t="shared" si="0"/>
        <v>0</v>
      </c>
      <c r="G15" s="4"/>
    </row>
    <row r="16" spans="1:8" ht="15.75" customHeight="1" x14ac:dyDescent="0.25">
      <c r="A16" s="11" t="s">
        <v>31</v>
      </c>
      <c r="B16" s="12">
        <v>1984.4</v>
      </c>
      <c r="C16" s="12">
        <v>1984.4</v>
      </c>
      <c r="D16" s="12">
        <v>0</v>
      </c>
      <c r="E16" s="12">
        <v>0</v>
      </c>
      <c r="F16" s="4">
        <f t="shared" si="0"/>
        <v>0</v>
      </c>
      <c r="G16" s="4"/>
    </row>
    <row r="17" spans="1:7" ht="15.75" customHeight="1" x14ac:dyDescent="0.25">
      <c r="A17" s="9" t="s">
        <v>28</v>
      </c>
      <c r="B17" s="10">
        <f>SUM(B18:B19)</f>
        <v>1824.6</v>
      </c>
      <c r="C17" s="10">
        <f>SUM(C18:C19)</f>
        <v>1824.6</v>
      </c>
      <c r="D17" s="10">
        <f>SUM(D18:D19)</f>
        <v>0</v>
      </c>
      <c r="E17" s="10">
        <f>SUM(E18:E19)</f>
        <v>0</v>
      </c>
      <c r="F17" s="5">
        <f t="shared" si="0"/>
        <v>0</v>
      </c>
      <c r="G17" s="5"/>
    </row>
    <row r="18" spans="1:7" ht="15.75" customHeight="1" x14ac:dyDescent="0.25">
      <c r="A18" s="11" t="s">
        <v>302</v>
      </c>
      <c r="B18" s="12">
        <v>903.1</v>
      </c>
      <c r="C18" s="12">
        <v>903.1</v>
      </c>
      <c r="D18" s="12">
        <v>0</v>
      </c>
      <c r="E18" s="12">
        <v>0</v>
      </c>
      <c r="F18" s="4">
        <f t="shared" si="0"/>
        <v>0</v>
      </c>
      <c r="G18" s="4"/>
    </row>
    <row r="19" spans="1:7" ht="15.75" customHeight="1" x14ac:dyDescent="0.25">
      <c r="A19" s="11" t="s">
        <v>303</v>
      </c>
      <c r="B19" s="12">
        <v>921.5</v>
      </c>
      <c r="C19" s="12">
        <v>921.5</v>
      </c>
      <c r="D19" s="12">
        <v>0</v>
      </c>
      <c r="E19" s="12">
        <v>0</v>
      </c>
      <c r="F19" s="4">
        <f t="shared" si="0"/>
        <v>0</v>
      </c>
      <c r="G19" s="4"/>
    </row>
    <row r="20" spans="1:7" ht="15.75" customHeight="1" x14ac:dyDescent="0.25">
      <c r="A20" s="9" t="s">
        <v>26</v>
      </c>
      <c r="B20" s="10">
        <f>SUM(B21)</f>
        <v>2462.8000000000002</v>
      </c>
      <c r="C20" s="10">
        <f>SUM(C21)</f>
        <v>2462.8000000000002</v>
      </c>
      <c r="D20" s="10">
        <f t="shared" ref="D20:E20" si="3">SUM(D21)</f>
        <v>0</v>
      </c>
      <c r="E20" s="10">
        <f t="shared" si="3"/>
        <v>0</v>
      </c>
      <c r="F20" s="5">
        <f t="shared" si="0"/>
        <v>0</v>
      </c>
      <c r="G20" s="5"/>
    </row>
    <row r="21" spans="1:7" ht="15.75" customHeight="1" x14ac:dyDescent="0.25">
      <c r="A21" s="11" t="s">
        <v>25</v>
      </c>
      <c r="B21" s="12">
        <v>2462.8000000000002</v>
      </c>
      <c r="C21" s="12">
        <v>2462.8000000000002</v>
      </c>
      <c r="D21" s="12">
        <v>0</v>
      </c>
      <c r="E21" s="12">
        <v>0</v>
      </c>
      <c r="F21" s="4">
        <f t="shared" si="0"/>
        <v>0</v>
      </c>
      <c r="G21" s="4"/>
    </row>
    <row r="22" spans="1:7" ht="15.75" customHeight="1" x14ac:dyDescent="0.25">
      <c r="A22" s="9" t="s">
        <v>24</v>
      </c>
      <c r="B22" s="10">
        <f>SUM(B23:B24)</f>
        <v>3630.7</v>
      </c>
      <c r="C22" s="10">
        <f>SUM(C23:C24)</f>
        <v>3630.7</v>
      </c>
      <c r="D22" s="10">
        <f t="shared" ref="D22:E22" si="4">SUM(D23:D24)</f>
        <v>0</v>
      </c>
      <c r="E22" s="10">
        <f t="shared" si="4"/>
        <v>0</v>
      </c>
      <c r="F22" s="5">
        <f t="shared" si="0"/>
        <v>0</v>
      </c>
      <c r="G22" s="5"/>
    </row>
    <row r="23" spans="1:7" ht="15.75" customHeight="1" x14ac:dyDescent="0.25">
      <c r="A23" s="11" t="s">
        <v>23</v>
      </c>
      <c r="B23" s="12">
        <v>2033.1</v>
      </c>
      <c r="C23" s="12">
        <v>2033.1</v>
      </c>
      <c r="D23" s="12">
        <v>0</v>
      </c>
      <c r="E23" s="12">
        <v>0</v>
      </c>
      <c r="F23" s="4">
        <f t="shared" si="0"/>
        <v>0</v>
      </c>
      <c r="G23" s="4"/>
    </row>
    <row r="24" spans="1:7" ht="15.75" customHeight="1" x14ac:dyDescent="0.25">
      <c r="A24" s="11" t="s">
        <v>22</v>
      </c>
      <c r="B24" s="12">
        <v>1597.6</v>
      </c>
      <c r="C24" s="12">
        <v>1597.6</v>
      </c>
      <c r="D24" s="12">
        <v>0</v>
      </c>
      <c r="E24" s="12">
        <v>0</v>
      </c>
      <c r="F24" s="4">
        <f t="shared" si="0"/>
        <v>0</v>
      </c>
      <c r="G24" s="4"/>
    </row>
    <row r="25" spans="1:7" ht="15.75" customHeight="1" x14ac:dyDescent="0.25">
      <c r="A25" s="9" t="s">
        <v>21</v>
      </c>
      <c r="B25" s="10">
        <f>SUM(B26:B26)</f>
        <v>2083</v>
      </c>
      <c r="C25" s="10">
        <f>SUM(C26:C26)</f>
        <v>2083</v>
      </c>
      <c r="D25" s="10">
        <f>SUM(D26:D26)</f>
        <v>0</v>
      </c>
      <c r="E25" s="10">
        <f>SUM(E26:E26)</f>
        <v>0</v>
      </c>
      <c r="F25" s="5">
        <f t="shared" si="0"/>
        <v>0</v>
      </c>
      <c r="G25" s="5"/>
    </row>
    <row r="26" spans="1:7" ht="15.75" customHeight="1" x14ac:dyDescent="0.25">
      <c r="A26" s="11" t="s">
        <v>20</v>
      </c>
      <c r="B26" s="12">
        <v>2083</v>
      </c>
      <c r="C26" s="12">
        <v>2083</v>
      </c>
      <c r="D26" s="12">
        <v>0</v>
      </c>
      <c r="E26" s="12">
        <v>0</v>
      </c>
      <c r="F26" s="4">
        <f t="shared" si="0"/>
        <v>0</v>
      </c>
      <c r="G26" s="4"/>
    </row>
    <row r="27" spans="1:7" ht="15.75" customHeight="1" x14ac:dyDescent="0.25">
      <c r="A27" s="9" t="s">
        <v>19</v>
      </c>
      <c r="B27" s="10">
        <f>SUM(B28)</f>
        <v>759.9</v>
      </c>
      <c r="C27" s="10">
        <f>SUM(C28)</f>
        <v>759.9</v>
      </c>
      <c r="D27" s="10">
        <f t="shared" ref="D27:E27" si="5">SUM(D28)</f>
        <v>0</v>
      </c>
      <c r="E27" s="10">
        <f t="shared" si="5"/>
        <v>0</v>
      </c>
      <c r="F27" s="5">
        <f t="shared" si="0"/>
        <v>0</v>
      </c>
      <c r="G27" s="5"/>
    </row>
    <row r="28" spans="1:7" ht="15.75" customHeight="1" x14ac:dyDescent="0.25">
      <c r="A28" s="11" t="s">
        <v>18</v>
      </c>
      <c r="B28" s="12">
        <v>759.9</v>
      </c>
      <c r="C28" s="12">
        <v>759.9</v>
      </c>
      <c r="D28" s="12">
        <v>0</v>
      </c>
      <c r="E28" s="12">
        <v>0</v>
      </c>
      <c r="F28" s="4">
        <f t="shared" si="0"/>
        <v>0</v>
      </c>
      <c r="G28" s="4"/>
    </row>
    <row r="29" spans="1:7" ht="15.75" customHeight="1" x14ac:dyDescent="0.25">
      <c r="A29" s="9" t="s">
        <v>17</v>
      </c>
      <c r="B29" s="10">
        <f>SUM(B30:B30)</f>
        <v>1378.7</v>
      </c>
      <c r="C29" s="10">
        <f>SUM(C30:C30)</f>
        <v>1378.7</v>
      </c>
      <c r="D29" s="10">
        <f>SUM(D30:D30)</f>
        <v>0</v>
      </c>
      <c r="E29" s="10">
        <f>SUM(E30:E30)</f>
        <v>0</v>
      </c>
      <c r="F29" s="5">
        <f t="shared" ref="F29:F39" si="6">E29/C29</f>
        <v>0</v>
      </c>
      <c r="G29" s="5"/>
    </row>
    <row r="30" spans="1:7" ht="15.75" customHeight="1" x14ac:dyDescent="0.25">
      <c r="A30" s="11" t="s">
        <v>16</v>
      </c>
      <c r="B30" s="12">
        <v>1378.7</v>
      </c>
      <c r="C30" s="12">
        <v>1378.7</v>
      </c>
      <c r="D30" s="12">
        <v>0</v>
      </c>
      <c r="E30" s="12">
        <v>0</v>
      </c>
      <c r="F30" s="4">
        <f t="shared" si="6"/>
        <v>0</v>
      </c>
      <c r="G30" s="4"/>
    </row>
    <row r="31" spans="1:7" ht="15.75" customHeight="1" x14ac:dyDescent="0.25">
      <c r="A31" s="9" t="s">
        <v>9</v>
      </c>
      <c r="B31" s="10">
        <f>SUM(B32)</f>
        <v>5410.4</v>
      </c>
      <c r="C31" s="10">
        <f>SUM(C32)</f>
        <v>5410.4</v>
      </c>
      <c r="D31" s="10">
        <f t="shared" ref="D31:E31" si="7">SUM(D32)</f>
        <v>0</v>
      </c>
      <c r="E31" s="10">
        <f t="shared" si="7"/>
        <v>0</v>
      </c>
      <c r="F31" s="5">
        <f t="shared" si="6"/>
        <v>0</v>
      </c>
      <c r="G31" s="5"/>
    </row>
    <row r="32" spans="1:7" ht="15.75" customHeight="1" x14ac:dyDescent="0.25">
      <c r="A32" s="11" t="s">
        <v>8</v>
      </c>
      <c r="B32" s="12">
        <v>5410.4</v>
      </c>
      <c r="C32" s="12">
        <v>5410.4</v>
      </c>
      <c r="D32" s="12">
        <v>0</v>
      </c>
      <c r="E32" s="12">
        <v>0</v>
      </c>
      <c r="F32" s="4">
        <f t="shared" si="6"/>
        <v>0</v>
      </c>
      <c r="G32" s="4"/>
    </row>
    <row r="33" spans="1:7" ht="15.75" customHeight="1" x14ac:dyDescent="0.25">
      <c r="A33" s="11" t="s">
        <v>7</v>
      </c>
      <c r="B33" s="12">
        <v>3308</v>
      </c>
      <c r="C33" s="12">
        <v>3308</v>
      </c>
      <c r="D33" s="12">
        <v>0</v>
      </c>
      <c r="E33" s="12">
        <v>0</v>
      </c>
      <c r="F33" s="4">
        <f t="shared" si="6"/>
        <v>0</v>
      </c>
      <c r="G33" s="4"/>
    </row>
    <row r="34" spans="1:7" ht="15.75" customHeight="1" x14ac:dyDescent="0.25">
      <c r="A34" s="11" t="s">
        <v>6</v>
      </c>
      <c r="B34" s="12">
        <v>1618</v>
      </c>
      <c r="C34" s="12">
        <v>1618</v>
      </c>
      <c r="D34" s="12">
        <v>0</v>
      </c>
      <c r="E34" s="12">
        <v>0</v>
      </c>
      <c r="F34" s="4">
        <f t="shared" si="6"/>
        <v>0</v>
      </c>
      <c r="G34" s="4"/>
    </row>
    <row r="35" spans="1:7" ht="15.75" customHeight="1" x14ac:dyDescent="0.25">
      <c r="A35" s="11" t="s">
        <v>5</v>
      </c>
      <c r="B35" s="12">
        <v>9079</v>
      </c>
      <c r="C35" s="12">
        <v>9079</v>
      </c>
      <c r="D35" s="12">
        <v>0</v>
      </c>
      <c r="E35" s="12">
        <v>0</v>
      </c>
      <c r="F35" s="4">
        <f t="shared" si="6"/>
        <v>0</v>
      </c>
      <c r="G35" s="4"/>
    </row>
    <row r="36" spans="1:7" ht="15.75" customHeight="1" x14ac:dyDescent="0.25">
      <c r="A36" s="13" t="s">
        <v>4</v>
      </c>
      <c r="B36" s="14">
        <f>B35+B34+B33+B31++B29+B27+B25+B22+B20+B17++B14+B12++B10++B8</f>
        <v>46534.700000000004</v>
      </c>
      <c r="C36" s="14">
        <f t="shared" ref="C36:E36" si="8">C35+C34+C33+C31++C29+C27+C25+C22+C20+C17++C14+C12++C10++C8</f>
        <v>46534.700000000004</v>
      </c>
      <c r="D36" s="14">
        <f t="shared" si="8"/>
        <v>0</v>
      </c>
      <c r="E36" s="14">
        <f t="shared" si="8"/>
        <v>0</v>
      </c>
      <c r="F36" s="5">
        <f t="shared" si="6"/>
        <v>0</v>
      </c>
      <c r="G36" s="5"/>
    </row>
    <row r="37" spans="1:7" ht="15.75" customHeight="1" x14ac:dyDescent="0.25">
      <c r="A37" s="13" t="s">
        <v>3</v>
      </c>
      <c r="B37" s="13"/>
      <c r="C37" s="13"/>
      <c r="D37" s="13"/>
      <c r="E37" s="13"/>
      <c r="F37" s="5"/>
      <c r="G37" s="5"/>
    </row>
    <row r="38" spans="1:7" ht="15.75" customHeight="1" x14ac:dyDescent="0.25">
      <c r="A38" s="13" t="s">
        <v>2</v>
      </c>
      <c r="B38" s="14">
        <f>B32+B30+B28+B26+B24+B23+B21++B16++B15++B13+B11+B9+B18+B19</f>
        <v>32529.7</v>
      </c>
      <c r="C38" s="14">
        <f t="shared" ref="C38:E38" si="9">C32+C30+C28+C26+C24+C23+C21++C16++C15++C13+C11+C9</f>
        <v>30705.100000000002</v>
      </c>
      <c r="D38" s="14">
        <f t="shared" si="9"/>
        <v>0</v>
      </c>
      <c r="E38" s="14">
        <f t="shared" si="9"/>
        <v>0</v>
      </c>
      <c r="F38" s="5">
        <f t="shared" si="6"/>
        <v>0</v>
      </c>
      <c r="G38" s="5"/>
    </row>
    <row r="39" spans="1:7" ht="15.75" customHeight="1" x14ac:dyDescent="0.25">
      <c r="A39" s="13" t="s">
        <v>1</v>
      </c>
      <c r="B39" s="14">
        <f>B35+B34+B33</f>
        <v>14005</v>
      </c>
      <c r="C39" s="14">
        <f>C35+C34+C33</f>
        <v>14005</v>
      </c>
      <c r="D39" s="14">
        <f t="shared" ref="D39:E39" si="10">D35+D34+D33</f>
        <v>0</v>
      </c>
      <c r="E39" s="14">
        <f t="shared" si="10"/>
        <v>0</v>
      </c>
      <c r="F39" s="5">
        <f t="shared" si="6"/>
        <v>0</v>
      </c>
      <c r="G39" s="5"/>
    </row>
    <row r="40" spans="1:7" ht="15" customHeight="1" x14ac:dyDescent="0.25"/>
    <row r="41" spans="1:7" ht="15" customHeight="1" x14ac:dyDescent="0.25">
      <c r="A41" s="161"/>
      <c r="B41" s="161"/>
    </row>
    <row r="42" spans="1:7" ht="15" customHeight="1" x14ac:dyDescent="0.25">
      <c r="A42" s="164" t="s">
        <v>272</v>
      </c>
      <c r="B42" s="164"/>
      <c r="C42" s="164"/>
      <c r="D42" s="164"/>
      <c r="E42" s="164"/>
      <c r="F42" s="164"/>
      <c r="G42" s="164"/>
    </row>
    <row r="43" spans="1:7" ht="14.25" customHeight="1" x14ac:dyDescent="0.25">
      <c r="A43" s="6"/>
      <c r="B43" s="6"/>
    </row>
  </sheetData>
  <mergeCells count="3">
    <mergeCell ref="A41:B41"/>
    <mergeCell ref="A5:G5"/>
    <mergeCell ref="A42:G42"/>
  </mergeCells>
  <pageMargins left="0.98425196850393704" right="0.39370078740157483" top="0.78740157480314965" bottom="0.78740157480314965" header="0.51181102362204722" footer="0.51181102362204722"/>
  <pageSetup paperSize="9" scale="69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4"/>
  <sheetViews>
    <sheetView view="pageBreakPreview" zoomScale="60" zoomScaleNormal="70" workbookViewId="0">
      <pane xSplit="1" ySplit="10" topLeftCell="K35" activePane="bottomRight" state="frozen"/>
      <selection pane="topRight" activeCell="B1" sqref="B1"/>
      <selection pane="bottomLeft" activeCell="A14" sqref="A14"/>
      <selection pane="bottomRight" activeCell="A11" sqref="A11:XFD11"/>
    </sheetView>
  </sheetViews>
  <sheetFormatPr defaultColWidth="9.109375" defaultRowHeight="13.8" x14ac:dyDescent="0.25"/>
  <cols>
    <col min="1" max="1" width="33.44140625" style="15" customWidth="1"/>
    <col min="2" max="2" width="26.109375" style="15" customWidth="1"/>
    <col min="3" max="3" width="13.88671875" style="15" customWidth="1"/>
    <col min="4" max="4" width="16.109375" style="15" customWidth="1"/>
    <col min="5" max="5" width="14.88671875" style="15" customWidth="1"/>
    <col min="6" max="6" width="18.109375" style="15" customWidth="1"/>
    <col min="7" max="7" width="15.109375" style="15" customWidth="1"/>
    <col min="8" max="8" width="27.6640625" style="15" customWidth="1"/>
    <col min="9" max="9" width="15.5546875" style="15" customWidth="1"/>
    <col min="10" max="11" width="16" style="15" customWidth="1"/>
    <col min="12" max="13" width="15.6640625" style="15" customWidth="1"/>
    <col min="14" max="14" width="25.33203125" style="15" customWidth="1"/>
    <col min="15" max="15" width="15.88671875" style="15" customWidth="1"/>
    <col min="16" max="16" width="15.6640625" style="15" customWidth="1"/>
    <col min="17" max="17" width="16" style="15" customWidth="1"/>
    <col min="18" max="18" width="17" style="15" customWidth="1"/>
    <col min="19" max="19" width="16" style="15" customWidth="1"/>
    <col min="20" max="256" width="21.44140625" style="15" customWidth="1"/>
    <col min="257" max="16384" width="9.109375" style="15"/>
  </cols>
  <sheetData>
    <row r="1" spans="1:19" x14ac:dyDescent="0.25">
      <c r="A1" s="16"/>
      <c r="B1" s="16"/>
      <c r="C1" s="16"/>
      <c r="D1" s="16"/>
      <c r="E1" s="16"/>
      <c r="F1" s="16"/>
      <c r="G1" s="41"/>
      <c r="H1" s="16"/>
      <c r="I1" s="16"/>
      <c r="J1" s="16"/>
      <c r="K1" s="16"/>
      <c r="L1" s="16"/>
      <c r="M1" s="41"/>
      <c r="Q1" s="16"/>
      <c r="R1" s="16"/>
      <c r="S1" s="41"/>
    </row>
    <row r="2" spans="1:19" x14ac:dyDescent="0.25">
      <c r="A2" s="17"/>
      <c r="B2" s="17"/>
      <c r="C2" s="17"/>
      <c r="D2" s="17"/>
      <c r="E2" s="17"/>
      <c r="F2" s="17"/>
      <c r="G2" s="41" t="s">
        <v>241</v>
      </c>
      <c r="H2" s="17"/>
      <c r="I2" s="17"/>
      <c r="J2" s="17"/>
      <c r="K2" s="17"/>
      <c r="L2" s="17"/>
      <c r="M2" s="41" t="s">
        <v>241</v>
      </c>
      <c r="Q2" s="17"/>
      <c r="R2" s="17"/>
      <c r="S2" s="41" t="s">
        <v>241</v>
      </c>
    </row>
    <row r="3" spans="1:19" x14ac:dyDescent="0.25">
      <c r="A3" s="17"/>
      <c r="B3" s="17"/>
      <c r="C3" s="17"/>
      <c r="D3" s="17"/>
      <c r="E3" s="17"/>
      <c r="F3" s="17"/>
      <c r="G3" s="7" t="s">
        <v>271</v>
      </c>
      <c r="H3" s="17"/>
      <c r="I3" s="17"/>
      <c r="J3" s="17"/>
      <c r="K3" s="17"/>
      <c r="L3" s="17"/>
      <c r="M3" s="7" t="s">
        <v>271</v>
      </c>
      <c r="Q3" s="17"/>
      <c r="R3" s="17"/>
      <c r="S3" s="7" t="s">
        <v>271</v>
      </c>
    </row>
    <row r="4" spans="1:19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41"/>
    </row>
    <row r="5" spans="1:19" ht="67.5" customHeight="1" x14ac:dyDescent="0.25">
      <c r="B5" s="158" t="s">
        <v>445</v>
      </c>
      <c r="C5" s="158"/>
      <c r="D5" s="158"/>
      <c r="E5" s="158"/>
      <c r="F5" s="158"/>
      <c r="G5" s="158"/>
      <c r="H5" s="158" t="s">
        <v>446</v>
      </c>
      <c r="I5" s="158"/>
      <c r="J5" s="158"/>
      <c r="K5" s="158"/>
      <c r="L5" s="158"/>
      <c r="M5" s="158"/>
      <c r="N5" s="158" t="s">
        <v>447</v>
      </c>
      <c r="O5" s="158"/>
      <c r="P5" s="158"/>
      <c r="Q5" s="158"/>
      <c r="R5" s="158"/>
      <c r="S5" s="158"/>
    </row>
    <row r="6" spans="1:19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9" x14ac:dyDescent="0.25">
      <c r="A7" s="17"/>
      <c r="B7" s="17"/>
      <c r="C7" s="17"/>
      <c r="D7" s="17"/>
      <c r="E7" s="17"/>
      <c r="F7" s="17"/>
      <c r="G7" s="19" t="s">
        <v>86</v>
      </c>
      <c r="H7" s="17"/>
      <c r="I7" s="17"/>
      <c r="J7" s="17"/>
      <c r="K7" s="17"/>
      <c r="L7" s="17"/>
      <c r="M7" s="19" t="s">
        <v>86</v>
      </c>
      <c r="S7" s="19" t="s">
        <v>86</v>
      </c>
    </row>
    <row r="8" spans="1:19" x14ac:dyDescent="0.25">
      <c r="A8" s="166" t="s">
        <v>80</v>
      </c>
      <c r="B8" s="167" t="s">
        <v>85</v>
      </c>
      <c r="C8" s="168"/>
      <c r="D8" s="168"/>
      <c r="E8" s="168"/>
      <c r="F8" s="168"/>
      <c r="G8" s="168"/>
      <c r="H8" s="167" t="s">
        <v>84</v>
      </c>
      <c r="I8" s="168"/>
      <c r="J8" s="168"/>
      <c r="K8" s="168"/>
      <c r="L8" s="168"/>
      <c r="M8" s="168"/>
      <c r="N8" s="167" t="s">
        <v>84</v>
      </c>
      <c r="O8" s="168"/>
      <c r="P8" s="168"/>
      <c r="Q8" s="168"/>
      <c r="R8" s="168"/>
      <c r="S8" s="168"/>
    </row>
    <row r="9" spans="1:19" x14ac:dyDescent="0.25">
      <c r="A9" s="166"/>
      <c r="B9" s="169"/>
      <c r="C9" s="169"/>
      <c r="D9" s="169"/>
      <c r="E9" s="169"/>
      <c r="F9" s="169"/>
      <c r="G9" s="169"/>
      <c r="H9" s="167" t="s">
        <v>83</v>
      </c>
      <c r="I9" s="169"/>
      <c r="J9" s="169"/>
      <c r="K9" s="169"/>
      <c r="L9" s="169"/>
      <c r="M9" s="169"/>
      <c r="N9" s="167" t="s">
        <v>242</v>
      </c>
      <c r="O9" s="170"/>
      <c r="P9" s="170"/>
      <c r="Q9" s="170"/>
      <c r="R9" s="170"/>
      <c r="S9" s="170"/>
    </row>
    <row r="10" spans="1:19" ht="137.25" customHeight="1" x14ac:dyDescent="0.25">
      <c r="A10" s="166"/>
      <c r="B10" s="84" t="s">
        <v>606</v>
      </c>
      <c r="C10" s="1" t="s">
        <v>231</v>
      </c>
      <c r="D10" s="1" t="s">
        <v>439</v>
      </c>
      <c r="E10" s="1" t="s">
        <v>440</v>
      </c>
      <c r="F10" s="1" t="s">
        <v>234</v>
      </c>
      <c r="G10" s="1" t="s">
        <v>441</v>
      </c>
      <c r="H10" s="84" t="s">
        <v>606</v>
      </c>
      <c r="I10" s="1" t="s">
        <v>231</v>
      </c>
      <c r="J10" s="1" t="s">
        <v>439</v>
      </c>
      <c r="K10" s="1" t="s">
        <v>440</v>
      </c>
      <c r="L10" s="1" t="s">
        <v>234</v>
      </c>
      <c r="M10" s="1" t="s">
        <v>441</v>
      </c>
      <c r="N10" s="84" t="s">
        <v>606</v>
      </c>
      <c r="O10" s="1" t="s">
        <v>231</v>
      </c>
      <c r="P10" s="1" t="s">
        <v>439</v>
      </c>
      <c r="Q10" s="1" t="s">
        <v>440</v>
      </c>
      <c r="R10" s="1" t="s">
        <v>234</v>
      </c>
      <c r="S10" s="1" t="s">
        <v>441</v>
      </c>
    </row>
    <row r="11" spans="1:19" x14ac:dyDescent="0.25">
      <c r="A11" s="9" t="s">
        <v>64</v>
      </c>
      <c r="B11" s="25">
        <f>B12</f>
        <v>14218.3</v>
      </c>
      <c r="C11" s="25">
        <f t="shared" ref="C11:E11" si="0">C12</f>
        <v>14218.3</v>
      </c>
      <c r="D11" s="25">
        <f t="shared" si="0"/>
        <v>0</v>
      </c>
      <c r="E11" s="25">
        <f t="shared" si="0"/>
        <v>0</v>
      </c>
      <c r="F11" s="20">
        <f t="shared" ref="F11:F30" si="1">E11/C11</f>
        <v>0</v>
      </c>
      <c r="G11" s="20"/>
      <c r="H11" s="25">
        <f t="shared" ref="H11:L11" si="2">H12</f>
        <v>14218.3</v>
      </c>
      <c r="I11" s="25">
        <f t="shared" si="2"/>
        <v>14218.3</v>
      </c>
      <c r="J11" s="10">
        <f t="shared" si="2"/>
        <v>0</v>
      </c>
      <c r="K11" s="10">
        <f t="shared" si="2"/>
        <v>0</v>
      </c>
      <c r="L11" s="20">
        <f t="shared" si="2"/>
        <v>0</v>
      </c>
      <c r="M11" s="20"/>
      <c r="N11" s="10">
        <f>N12</f>
        <v>0</v>
      </c>
      <c r="O11" s="10">
        <f t="shared" ref="O11:Q11" si="3">O12</f>
        <v>0</v>
      </c>
      <c r="P11" s="10">
        <f t="shared" si="3"/>
        <v>0</v>
      </c>
      <c r="Q11" s="10">
        <f t="shared" si="3"/>
        <v>0</v>
      </c>
      <c r="R11" s="20"/>
      <c r="S11" s="20"/>
    </row>
    <row r="12" spans="1:19" x14ac:dyDescent="0.25">
      <c r="A12" s="11" t="s">
        <v>63</v>
      </c>
      <c r="B12" s="12">
        <f t="shared" ref="B12" si="4">H12+N12</f>
        <v>14218.3</v>
      </c>
      <c r="C12" s="12">
        <f>I12+O12</f>
        <v>14218.3</v>
      </c>
      <c r="D12" s="12">
        <f t="shared" ref="D12:E12" si="5">J12+P12</f>
        <v>0</v>
      </c>
      <c r="E12" s="12">
        <f t="shared" si="5"/>
        <v>0</v>
      </c>
      <c r="F12" s="21">
        <f t="shared" si="1"/>
        <v>0</v>
      </c>
      <c r="G12" s="21"/>
      <c r="H12" s="24">
        <v>14218.3</v>
      </c>
      <c r="I12" s="24">
        <v>14218.3</v>
      </c>
      <c r="J12" s="12">
        <v>0</v>
      </c>
      <c r="K12" s="12">
        <v>0</v>
      </c>
      <c r="L12" s="21">
        <v>0</v>
      </c>
      <c r="M12" s="21"/>
      <c r="N12" s="12">
        <v>0</v>
      </c>
      <c r="O12" s="12">
        <v>0</v>
      </c>
      <c r="P12" s="12">
        <v>0</v>
      </c>
      <c r="Q12" s="12">
        <v>0</v>
      </c>
      <c r="R12" s="21"/>
      <c r="S12" s="21"/>
    </row>
    <row r="13" spans="1:19" x14ac:dyDescent="0.25">
      <c r="A13" s="9" t="s">
        <v>49</v>
      </c>
      <c r="B13" s="25">
        <f>B14</f>
        <v>14657.6</v>
      </c>
      <c r="C13" s="25">
        <f>C14</f>
        <v>14657.6</v>
      </c>
      <c r="D13" s="10">
        <f>SUM(D14)</f>
        <v>0</v>
      </c>
      <c r="E13" s="10">
        <f>SUM(E14)</f>
        <v>0</v>
      </c>
      <c r="F13" s="20">
        <f t="shared" si="1"/>
        <v>0</v>
      </c>
      <c r="G13" s="20"/>
      <c r="H13" s="25">
        <f>H14</f>
        <v>14657.6</v>
      </c>
      <c r="I13" s="25">
        <f>I14</f>
        <v>14657.6</v>
      </c>
      <c r="J13" s="10">
        <f t="shared" ref="J13:K13" si="6">SUM(J14)</f>
        <v>0</v>
      </c>
      <c r="K13" s="10">
        <f t="shared" si="6"/>
        <v>0</v>
      </c>
      <c r="L13" s="20">
        <v>0</v>
      </c>
      <c r="M13" s="20"/>
      <c r="N13" s="10">
        <f>N14</f>
        <v>0</v>
      </c>
      <c r="O13" s="10">
        <f>O14</f>
        <v>0</v>
      </c>
      <c r="P13" s="10">
        <f>SUM(P14)</f>
        <v>0</v>
      </c>
      <c r="Q13" s="10">
        <f>SUM(Q14)</f>
        <v>0</v>
      </c>
      <c r="R13" s="20"/>
      <c r="S13" s="20"/>
    </row>
    <row r="14" spans="1:19" x14ac:dyDescent="0.25">
      <c r="A14" s="11" t="s">
        <v>48</v>
      </c>
      <c r="B14" s="12">
        <f t="shared" ref="B14:C14" si="7">H14+N14</f>
        <v>14657.6</v>
      </c>
      <c r="C14" s="12">
        <f t="shared" si="7"/>
        <v>14657.6</v>
      </c>
      <c r="D14" s="12">
        <f>J14+P14</f>
        <v>0</v>
      </c>
      <c r="E14" s="12">
        <f>K14+Q14</f>
        <v>0</v>
      </c>
      <c r="F14" s="21">
        <f t="shared" si="1"/>
        <v>0</v>
      </c>
      <c r="G14" s="21"/>
      <c r="H14" s="26">
        <v>14657.6</v>
      </c>
      <c r="I14" s="26">
        <v>14657.6</v>
      </c>
      <c r="J14" s="12">
        <v>0</v>
      </c>
      <c r="K14" s="12">
        <v>0</v>
      </c>
      <c r="L14" s="21">
        <v>0</v>
      </c>
      <c r="M14" s="21"/>
      <c r="N14" s="12">
        <v>0</v>
      </c>
      <c r="O14" s="12">
        <v>0</v>
      </c>
      <c r="P14" s="12">
        <v>0</v>
      </c>
      <c r="Q14" s="12">
        <v>0</v>
      </c>
      <c r="R14" s="12"/>
      <c r="S14" s="21"/>
    </row>
    <row r="15" spans="1:19" x14ac:dyDescent="0.25">
      <c r="A15" s="9" t="s">
        <v>45</v>
      </c>
      <c r="B15" s="25">
        <f>B16</f>
        <v>6551.7</v>
      </c>
      <c r="C15" s="25">
        <f>C16</f>
        <v>6551.7</v>
      </c>
      <c r="D15" s="10">
        <f>SUM(D16)</f>
        <v>0</v>
      </c>
      <c r="E15" s="10">
        <f>SUM(E16)</f>
        <v>0</v>
      </c>
      <c r="F15" s="20">
        <f t="shared" si="1"/>
        <v>0</v>
      </c>
      <c r="G15" s="20"/>
      <c r="H15" s="25">
        <f>H16</f>
        <v>6551.7</v>
      </c>
      <c r="I15" s="25">
        <f>I16</f>
        <v>6551.7</v>
      </c>
      <c r="J15" s="10">
        <f t="shared" ref="J15:K15" si="8">SUM(J16)</f>
        <v>0</v>
      </c>
      <c r="K15" s="10">
        <f t="shared" si="8"/>
        <v>0</v>
      </c>
      <c r="L15" s="20">
        <v>0</v>
      </c>
      <c r="M15" s="20"/>
      <c r="N15" s="10">
        <f>N16</f>
        <v>0</v>
      </c>
      <c r="O15" s="10">
        <f>O16</f>
        <v>0</v>
      </c>
      <c r="P15" s="10">
        <f>SUM(P16)</f>
        <v>0</v>
      </c>
      <c r="Q15" s="10">
        <f>SUM(Q16)</f>
        <v>0</v>
      </c>
      <c r="R15" s="20"/>
      <c r="S15" s="20"/>
    </row>
    <row r="16" spans="1:19" x14ac:dyDescent="0.25">
      <c r="A16" s="11" t="s">
        <v>44</v>
      </c>
      <c r="B16" s="12">
        <f t="shared" ref="B16:C16" si="9">H16+N16</f>
        <v>6551.7</v>
      </c>
      <c r="C16" s="12">
        <f t="shared" si="9"/>
        <v>6551.7</v>
      </c>
      <c r="D16" s="12">
        <f>J16+P16</f>
        <v>0</v>
      </c>
      <c r="E16" s="12">
        <f>K16+Q16</f>
        <v>0</v>
      </c>
      <c r="F16" s="21">
        <f t="shared" si="1"/>
        <v>0</v>
      </c>
      <c r="G16" s="21"/>
      <c r="H16" s="26">
        <v>6551.7</v>
      </c>
      <c r="I16" s="26">
        <v>6551.7</v>
      </c>
      <c r="J16" s="12">
        <v>0</v>
      </c>
      <c r="K16" s="12">
        <v>0</v>
      </c>
      <c r="L16" s="21">
        <v>0</v>
      </c>
      <c r="M16" s="21"/>
      <c r="N16" s="12">
        <v>0</v>
      </c>
      <c r="O16" s="12">
        <v>0</v>
      </c>
      <c r="P16" s="12">
        <v>0</v>
      </c>
      <c r="Q16" s="12">
        <v>0</v>
      </c>
      <c r="R16" s="20"/>
      <c r="S16" s="21"/>
    </row>
    <row r="17" spans="1:19" x14ac:dyDescent="0.25">
      <c r="A17" s="9" t="s">
        <v>35</v>
      </c>
      <c r="B17" s="25">
        <f>B18+B19</f>
        <v>11492.2</v>
      </c>
      <c r="C17" s="25">
        <f t="shared" ref="C17:E17" si="10">C18+C19</f>
        <v>11492.2</v>
      </c>
      <c r="D17" s="10">
        <f t="shared" si="10"/>
        <v>0</v>
      </c>
      <c r="E17" s="10">
        <f t="shared" si="10"/>
        <v>0</v>
      </c>
      <c r="F17" s="20">
        <f t="shared" si="1"/>
        <v>0</v>
      </c>
      <c r="G17" s="20"/>
      <c r="H17" s="25">
        <f t="shared" ref="H17:K17" si="11">H18+H19</f>
        <v>11492.2</v>
      </c>
      <c r="I17" s="25">
        <f t="shared" si="11"/>
        <v>11492.2</v>
      </c>
      <c r="J17" s="10">
        <f t="shared" si="11"/>
        <v>0</v>
      </c>
      <c r="K17" s="10">
        <f t="shared" si="11"/>
        <v>0</v>
      </c>
      <c r="L17" s="21">
        <v>0</v>
      </c>
      <c r="M17" s="20"/>
      <c r="N17" s="10">
        <f t="shared" ref="N17:O17" si="12">N18+N19</f>
        <v>0</v>
      </c>
      <c r="O17" s="10">
        <f t="shared" si="12"/>
        <v>0</v>
      </c>
      <c r="P17" s="10">
        <f>SUM(P18:P19)</f>
        <v>0</v>
      </c>
      <c r="Q17" s="10">
        <f>SUM(Q18:Q19)</f>
        <v>0</v>
      </c>
      <c r="R17" s="20"/>
      <c r="S17" s="20"/>
    </row>
    <row r="18" spans="1:19" x14ac:dyDescent="0.25">
      <c r="A18" s="11" t="s">
        <v>34</v>
      </c>
      <c r="B18" s="12">
        <f t="shared" ref="B18:B19" si="13">H18+N18</f>
        <v>5276.6</v>
      </c>
      <c r="C18" s="12">
        <f t="shared" ref="C18:C19" si="14">I18+O18</f>
        <v>5276.6</v>
      </c>
      <c r="D18" s="12">
        <f t="shared" ref="D18:E23" si="15">J18+P18</f>
        <v>0</v>
      </c>
      <c r="E18" s="12">
        <f t="shared" si="15"/>
        <v>0</v>
      </c>
      <c r="F18" s="20">
        <f t="shared" si="1"/>
        <v>0</v>
      </c>
      <c r="G18" s="21"/>
      <c r="H18" s="24">
        <v>5276.6</v>
      </c>
      <c r="I18" s="24">
        <v>5276.6</v>
      </c>
      <c r="J18" s="12">
        <v>0</v>
      </c>
      <c r="K18" s="12">
        <v>0</v>
      </c>
      <c r="L18" s="21">
        <v>0</v>
      </c>
      <c r="M18" s="21"/>
      <c r="N18" s="12">
        <v>0</v>
      </c>
      <c r="O18" s="12">
        <v>0</v>
      </c>
      <c r="P18" s="12">
        <v>0</v>
      </c>
      <c r="Q18" s="12">
        <v>0</v>
      </c>
      <c r="R18" s="20"/>
      <c r="S18" s="21"/>
    </row>
    <row r="19" spans="1:19" x14ac:dyDescent="0.25">
      <c r="A19" s="11" t="s">
        <v>31</v>
      </c>
      <c r="B19" s="12">
        <f t="shared" si="13"/>
        <v>6215.6</v>
      </c>
      <c r="C19" s="12">
        <f t="shared" si="14"/>
        <v>6215.6</v>
      </c>
      <c r="D19" s="12">
        <f t="shared" si="15"/>
        <v>0</v>
      </c>
      <c r="E19" s="12">
        <f t="shared" si="15"/>
        <v>0</v>
      </c>
      <c r="F19" s="20">
        <f t="shared" si="1"/>
        <v>0</v>
      </c>
      <c r="G19" s="21"/>
      <c r="H19" s="26">
        <v>6215.6</v>
      </c>
      <c r="I19" s="26">
        <v>6215.6</v>
      </c>
      <c r="J19" s="12">
        <v>0</v>
      </c>
      <c r="K19" s="12">
        <v>0</v>
      </c>
      <c r="L19" s="21">
        <v>0</v>
      </c>
      <c r="M19" s="21"/>
      <c r="N19" s="12">
        <v>0</v>
      </c>
      <c r="O19" s="12">
        <v>0</v>
      </c>
      <c r="P19" s="12">
        <v>0</v>
      </c>
      <c r="Q19" s="12">
        <v>0</v>
      </c>
      <c r="R19" s="20"/>
      <c r="S19" s="21"/>
    </row>
    <row r="20" spans="1:19" x14ac:dyDescent="0.25">
      <c r="A20" s="9" t="s">
        <v>28</v>
      </c>
      <c r="B20" s="25">
        <f>B21+B22</f>
        <v>5714.8</v>
      </c>
      <c r="C20" s="25">
        <f t="shared" ref="C20:D20" si="16">C21+C22</f>
        <v>5714.8</v>
      </c>
      <c r="D20" s="25">
        <f t="shared" si="16"/>
        <v>0</v>
      </c>
      <c r="E20" s="10">
        <f t="shared" si="15"/>
        <v>0</v>
      </c>
      <c r="F20" s="20">
        <f t="shared" si="1"/>
        <v>0</v>
      </c>
      <c r="G20" s="25"/>
      <c r="H20" s="25">
        <f t="shared" ref="H20:K20" si="17">H21+H22</f>
        <v>5714.8</v>
      </c>
      <c r="I20" s="25">
        <f t="shared" si="17"/>
        <v>5714.8</v>
      </c>
      <c r="J20" s="25">
        <f t="shared" si="17"/>
        <v>0</v>
      </c>
      <c r="K20" s="25">
        <f t="shared" si="17"/>
        <v>0</v>
      </c>
      <c r="L20" s="21">
        <v>0</v>
      </c>
      <c r="M20" s="25"/>
      <c r="N20" s="25">
        <f>N21+N22</f>
        <v>0</v>
      </c>
      <c r="O20" s="25">
        <f t="shared" ref="O20:Q20" si="18">O21+O22</f>
        <v>0</v>
      </c>
      <c r="P20" s="25">
        <f t="shared" si="18"/>
        <v>0</v>
      </c>
      <c r="Q20" s="25">
        <f t="shared" si="18"/>
        <v>0</v>
      </c>
      <c r="R20" s="20"/>
      <c r="S20" s="25"/>
    </row>
    <row r="21" spans="1:19" x14ac:dyDescent="0.25">
      <c r="A21" s="11" t="s">
        <v>302</v>
      </c>
      <c r="B21" s="12">
        <f t="shared" ref="B21:B22" si="19">H21+N21</f>
        <v>2828.5</v>
      </c>
      <c r="C21" s="12">
        <f t="shared" ref="C21:C22" si="20">I21+O21</f>
        <v>2828.5</v>
      </c>
      <c r="D21" s="12">
        <f t="shared" si="15"/>
        <v>0</v>
      </c>
      <c r="E21" s="12">
        <f t="shared" si="15"/>
        <v>0</v>
      </c>
      <c r="F21" s="20">
        <f t="shared" si="1"/>
        <v>0</v>
      </c>
      <c r="G21" s="21"/>
      <c r="H21" s="12">
        <v>2828.5</v>
      </c>
      <c r="I21" s="12">
        <v>2828.5</v>
      </c>
      <c r="J21" s="12">
        <v>0</v>
      </c>
      <c r="K21" s="12">
        <v>0</v>
      </c>
      <c r="L21" s="21">
        <v>0</v>
      </c>
      <c r="M21" s="21"/>
      <c r="N21" s="12">
        <v>0</v>
      </c>
      <c r="O21" s="12">
        <v>0</v>
      </c>
      <c r="P21" s="12">
        <v>0</v>
      </c>
      <c r="Q21" s="12">
        <v>0</v>
      </c>
      <c r="R21" s="20"/>
      <c r="S21" s="21"/>
    </row>
    <row r="22" spans="1:19" x14ac:dyDescent="0.25">
      <c r="A22" s="11" t="s">
        <v>303</v>
      </c>
      <c r="B22" s="12">
        <f t="shared" si="19"/>
        <v>2886.3</v>
      </c>
      <c r="C22" s="12">
        <f t="shared" si="20"/>
        <v>2886.3</v>
      </c>
      <c r="D22" s="12">
        <f t="shared" si="15"/>
        <v>0</v>
      </c>
      <c r="E22" s="12">
        <f t="shared" si="15"/>
        <v>0</v>
      </c>
      <c r="F22" s="20">
        <f t="shared" si="1"/>
        <v>0</v>
      </c>
      <c r="G22" s="21"/>
      <c r="H22" s="12">
        <v>2886.3</v>
      </c>
      <c r="I22" s="12">
        <v>2886.3</v>
      </c>
      <c r="J22" s="12">
        <v>0</v>
      </c>
      <c r="K22" s="12">
        <v>0</v>
      </c>
      <c r="L22" s="21">
        <v>0</v>
      </c>
      <c r="M22" s="21"/>
      <c r="N22" s="12">
        <v>0</v>
      </c>
      <c r="O22" s="12">
        <v>0</v>
      </c>
      <c r="P22" s="12">
        <v>0</v>
      </c>
      <c r="Q22" s="12">
        <v>0</v>
      </c>
      <c r="R22" s="20"/>
      <c r="S22" s="21"/>
    </row>
    <row r="23" spans="1:19" s="28" customFormat="1" x14ac:dyDescent="0.25">
      <c r="A23" s="9" t="s">
        <v>26</v>
      </c>
      <c r="B23" s="25">
        <f>B24</f>
        <v>7714</v>
      </c>
      <c r="C23" s="25">
        <f>C24</f>
        <v>7714</v>
      </c>
      <c r="D23" s="10">
        <f>SUM(D24)</f>
        <v>0</v>
      </c>
      <c r="E23" s="12">
        <f t="shared" si="15"/>
        <v>0</v>
      </c>
      <c r="F23" s="21">
        <f t="shared" si="1"/>
        <v>0</v>
      </c>
      <c r="G23" s="20"/>
      <c r="H23" s="25">
        <f>H24</f>
        <v>7714</v>
      </c>
      <c r="I23" s="25">
        <f>I24</f>
        <v>7714</v>
      </c>
      <c r="J23" s="10">
        <f>SUM(J24)</f>
        <v>0</v>
      </c>
      <c r="K23" s="10">
        <f>SUM(K24)</f>
        <v>0</v>
      </c>
      <c r="L23" s="21">
        <v>0</v>
      </c>
      <c r="M23" s="20"/>
      <c r="N23" s="10">
        <f>N24</f>
        <v>0</v>
      </c>
      <c r="O23" s="10">
        <f>O24</f>
        <v>0</v>
      </c>
      <c r="P23" s="10">
        <f>SUM(P24)</f>
        <v>0</v>
      </c>
      <c r="Q23" s="10">
        <f>SUM(Q24)</f>
        <v>0</v>
      </c>
      <c r="R23" s="20"/>
      <c r="S23" s="20"/>
    </row>
    <row r="24" spans="1:19" x14ac:dyDescent="0.25">
      <c r="A24" s="11" t="s">
        <v>25</v>
      </c>
      <c r="B24" s="12">
        <f t="shared" ref="B24:C24" si="21">H24+N24</f>
        <v>7714</v>
      </c>
      <c r="C24" s="12">
        <f t="shared" si="21"/>
        <v>7714</v>
      </c>
      <c r="D24" s="12">
        <f>J24+P24</f>
        <v>0</v>
      </c>
      <c r="E24" s="12">
        <f>K24+Q24</f>
        <v>0</v>
      </c>
      <c r="F24" s="21">
        <f t="shared" si="1"/>
        <v>0</v>
      </c>
      <c r="G24" s="21"/>
      <c r="H24" s="26">
        <v>7714</v>
      </c>
      <c r="I24" s="26">
        <v>7714</v>
      </c>
      <c r="J24" s="12">
        <v>0</v>
      </c>
      <c r="K24" s="12">
        <v>0</v>
      </c>
      <c r="L24" s="21">
        <v>0</v>
      </c>
      <c r="M24" s="21"/>
      <c r="N24" s="12">
        <v>0</v>
      </c>
      <c r="O24" s="12">
        <v>0</v>
      </c>
      <c r="P24" s="12">
        <v>0</v>
      </c>
      <c r="Q24" s="12">
        <v>0</v>
      </c>
      <c r="R24" s="20"/>
      <c r="S24" s="21"/>
    </row>
    <row r="25" spans="1:19" x14ac:dyDescent="0.25">
      <c r="A25" s="9" t="s">
        <v>24</v>
      </c>
      <c r="B25" s="25">
        <f>B26+B27</f>
        <v>12782.4</v>
      </c>
      <c r="C25" s="25">
        <f>C26+C27</f>
        <v>12782.4</v>
      </c>
      <c r="D25" s="10">
        <f>SUM(D26:D27)</f>
        <v>423.18</v>
      </c>
      <c r="E25" s="10">
        <f>SUM(E26:E27)</f>
        <v>423.18</v>
      </c>
      <c r="F25" s="20">
        <f t="shared" si="1"/>
        <v>3.3106458880961323E-2</v>
      </c>
      <c r="G25" s="20">
        <f>E25/D25</f>
        <v>1</v>
      </c>
      <c r="H25" s="25">
        <f>H26+H27</f>
        <v>11371.8</v>
      </c>
      <c r="I25" s="25">
        <f>I26+I27</f>
        <v>11371.8</v>
      </c>
      <c r="J25" s="25">
        <f t="shared" ref="J25:K25" si="22">J26+J27</f>
        <v>0</v>
      </c>
      <c r="K25" s="25">
        <f t="shared" si="22"/>
        <v>0</v>
      </c>
      <c r="L25" s="21">
        <f t="shared" ref="L25:L41" si="23">K25/I25</f>
        <v>0</v>
      </c>
      <c r="M25" s="20"/>
      <c r="N25" s="10">
        <f>N26+N27</f>
        <v>1410.6</v>
      </c>
      <c r="O25" s="10">
        <f>O26+O27</f>
        <v>1410.6</v>
      </c>
      <c r="P25" s="10">
        <f>SUM(P26:P27)</f>
        <v>423.18</v>
      </c>
      <c r="Q25" s="10">
        <f>SUM(Q26:Q27)</f>
        <v>423.18</v>
      </c>
      <c r="R25" s="20">
        <f t="shared" ref="R25:R27" si="24">Q25/O25</f>
        <v>0.30000000000000004</v>
      </c>
      <c r="S25" s="20"/>
    </row>
    <row r="26" spans="1:19" x14ac:dyDescent="0.25">
      <c r="A26" s="11" t="s">
        <v>23</v>
      </c>
      <c r="B26" s="12">
        <f t="shared" ref="B26:B27" si="25">H26+N26</f>
        <v>6367.9</v>
      </c>
      <c r="C26" s="12">
        <f t="shared" ref="C26:C27" si="26">I26+O26</f>
        <v>6367.9</v>
      </c>
      <c r="D26" s="12">
        <f t="shared" ref="D26:E27" si="27">J26+P26</f>
        <v>0</v>
      </c>
      <c r="E26" s="12">
        <f t="shared" si="27"/>
        <v>0</v>
      </c>
      <c r="F26" s="21">
        <f t="shared" si="1"/>
        <v>0</v>
      </c>
      <c r="G26" s="21"/>
      <c r="H26" s="24">
        <v>6367.9</v>
      </c>
      <c r="I26" s="24">
        <v>6367.9</v>
      </c>
      <c r="J26" s="12">
        <v>0</v>
      </c>
      <c r="K26" s="12">
        <v>0</v>
      </c>
      <c r="L26" s="21">
        <v>0</v>
      </c>
      <c r="M26" s="21"/>
      <c r="N26" s="12">
        <v>0</v>
      </c>
      <c r="O26" s="12">
        <v>0</v>
      </c>
      <c r="P26" s="12">
        <v>0</v>
      </c>
      <c r="Q26" s="12">
        <v>0</v>
      </c>
      <c r="R26" s="20">
        <v>0</v>
      </c>
      <c r="S26" s="21"/>
    </row>
    <row r="27" spans="1:19" x14ac:dyDescent="0.25">
      <c r="A27" s="11" t="s">
        <v>22</v>
      </c>
      <c r="B27" s="12">
        <f t="shared" si="25"/>
        <v>6414.5</v>
      </c>
      <c r="C27" s="12">
        <f t="shared" si="26"/>
        <v>6414.5</v>
      </c>
      <c r="D27" s="12">
        <f>J27+P27</f>
        <v>423.18</v>
      </c>
      <c r="E27" s="12">
        <f t="shared" si="27"/>
        <v>423.18</v>
      </c>
      <c r="F27" s="21">
        <f t="shared" si="1"/>
        <v>6.5972406267051212E-2</v>
      </c>
      <c r="G27" s="21">
        <f>E27/D27</f>
        <v>1</v>
      </c>
      <c r="H27" s="26">
        <v>5003.8999999999996</v>
      </c>
      <c r="I27" s="26">
        <v>5003.8999999999996</v>
      </c>
      <c r="J27" s="12">
        <v>0</v>
      </c>
      <c r="K27" s="12">
        <v>0</v>
      </c>
      <c r="L27" s="21">
        <f t="shared" si="23"/>
        <v>0</v>
      </c>
      <c r="M27" s="21"/>
      <c r="N27" s="12">
        <v>1410.6</v>
      </c>
      <c r="O27" s="12">
        <v>1410.6</v>
      </c>
      <c r="P27" s="12">
        <v>423.18</v>
      </c>
      <c r="Q27" s="12">
        <v>423.18</v>
      </c>
      <c r="R27" s="20">
        <f t="shared" si="24"/>
        <v>0.30000000000000004</v>
      </c>
      <c r="S27" s="21"/>
    </row>
    <row r="28" spans="1:19" x14ac:dyDescent="0.25">
      <c r="A28" s="9" t="s">
        <v>21</v>
      </c>
      <c r="B28" s="25">
        <f>B29</f>
        <v>6524.5</v>
      </c>
      <c r="C28" s="25">
        <f t="shared" ref="C28:E28" si="28">C29</f>
        <v>6524.5</v>
      </c>
      <c r="D28" s="25">
        <f t="shared" si="28"/>
        <v>0</v>
      </c>
      <c r="E28" s="25">
        <f t="shared" si="28"/>
        <v>0</v>
      </c>
      <c r="F28" s="20">
        <f t="shared" si="1"/>
        <v>0</v>
      </c>
      <c r="G28" s="20"/>
      <c r="H28" s="25">
        <f t="shared" ref="H28" si="29">H29</f>
        <v>6524.5</v>
      </c>
      <c r="I28" s="25">
        <f t="shared" ref="I28" si="30">I29</f>
        <v>6524.5</v>
      </c>
      <c r="J28" s="10">
        <f t="shared" ref="J28" si="31">J29</f>
        <v>0</v>
      </c>
      <c r="K28" s="10">
        <f t="shared" ref="K28" si="32">K29</f>
        <v>0</v>
      </c>
      <c r="L28" s="21">
        <v>0</v>
      </c>
      <c r="M28" s="20"/>
      <c r="N28" s="10">
        <f>N29</f>
        <v>0</v>
      </c>
      <c r="O28" s="10">
        <f t="shared" ref="O28:Q28" si="33">O29</f>
        <v>0</v>
      </c>
      <c r="P28" s="10">
        <f t="shared" si="33"/>
        <v>0</v>
      </c>
      <c r="Q28" s="10">
        <f t="shared" si="33"/>
        <v>0</v>
      </c>
      <c r="R28" s="20"/>
      <c r="S28" s="20"/>
    </row>
    <row r="29" spans="1:19" x14ac:dyDescent="0.25">
      <c r="A29" s="11" t="s">
        <v>20</v>
      </c>
      <c r="B29" s="12">
        <f t="shared" ref="B29" si="34">H29+N29</f>
        <v>6524.5</v>
      </c>
      <c r="C29" s="12">
        <f t="shared" ref="C29" si="35">I29+O29</f>
        <v>6524.5</v>
      </c>
      <c r="D29" s="12">
        <f t="shared" ref="D29:E29" si="36">J29+P29</f>
        <v>0</v>
      </c>
      <c r="E29" s="12">
        <f t="shared" si="36"/>
        <v>0</v>
      </c>
      <c r="F29" s="21">
        <f t="shared" si="1"/>
        <v>0</v>
      </c>
      <c r="G29" s="21"/>
      <c r="H29" s="26">
        <v>6524.5</v>
      </c>
      <c r="I29" s="26">
        <v>6524.5</v>
      </c>
      <c r="J29" s="12">
        <v>0</v>
      </c>
      <c r="K29" s="12">
        <v>0</v>
      </c>
      <c r="L29" s="21">
        <v>0</v>
      </c>
      <c r="M29" s="21"/>
      <c r="N29" s="12">
        <v>0</v>
      </c>
      <c r="O29" s="12">
        <v>0</v>
      </c>
      <c r="P29" s="12">
        <v>0</v>
      </c>
      <c r="Q29" s="12">
        <v>0</v>
      </c>
      <c r="R29" s="20"/>
      <c r="S29" s="21"/>
    </row>
    <row r="30" spans="1:19" x14ac:dyDescent="0.25">
      <c r="A30" s="9" t="s">
        <v>19</v>
      </c>
      <c r="B30" s="25">
        <f>B31</f>
        <v>2380.3000000000002</v>
      </c>
      <c r="C30" s="25">
        <f>C31</f>
        <v>2380.3000000000002</v>
      </c>
      <c r="D30" s="10">
        <f>SUM(D31)</f>
        <v>0</v>
      </c>
      <c r="E30" s="10">
        <f>SUM(E31)</f>
        <v>0</v>
      </c>
      <c r="F30" s="20">
        <f t="shared" si="1"/>
        <v>0</v>
      </c>
      <c r="G30" s="20"/>
      <c r="H30" s="25">
        <f>H31</f>
        <v>2380.3000000000002</v>
      </c>
      <c r="I30" s="25">
        <f>I31</f>
        <v>2380.3000000000002</v>
      </c>
      <c r="J30" s="10">
        <f>SUM(J31)</f>
        <v>0</v>
      </c>
      <c r="K30" s="10">
        <f>SUM(K31)</f>
        <v>0</v>
      </c>
      <c r="L30" s="21">
        <v>0</v>
      </c>
      <c r="M30" s="20"/>
      <c r="N30" s="10">
        <f>N31</f>
        <v>0</v>
      </c>
      <c r="O30" s="10">
        <f>O31</f>
        <v>0</v>
      </c>
      <c r="P30" s="10">
        <f>SUM(P31)</f>
        <v>0</v>
      </c>
      <c r="Q30" s="10">
        <f>SUM(Q31)</f>
        <v>0</v>
      </c>
      <c r="R30" s="20"/>
      <c r="S30" s="20"/>
    </row>
    <row r="31" spans="1:19" x14ac:dyDescent="0.25">
      <c r="A31" s="11" t="s">
        <v>18</v>
      </c>
      <c r="B31" s="12">
        <f t="shared" ref="B31:C31" si="37">H31+N31</f>
        <v>2380.3000000000002</v>
      </c>
      <c r="C31" s="12">
        <f t="shared" si="37"/>
        <v>2380.3000000000002</v>
      </c>
      <c r="D31" s="12">
        <f>J31+P31</f>
        <v>0</v>
      </c>
      <c r="E31" s="12">
        <f>K31+Q31</f>
        <v>0</v>
      </c>
      <c r="F31" s="21">
        <f t="shared" ref="F31:F42" si="38">E31/C31</f>
        <v>0</v>
      </c>
      <c r="G31" s="21"/>
      <c r="H31" s="26">
        <v>2380.3000000000002</v>
      </c>
      <c r="I31" s="26">
        <v>2380.3000000000002</v>
      </c>
      <c r="J31" s="12">
        <v>0</v>
      </c>
      <c r="K31" s="12">
        <v>0</v>
      </c>
      <c r="L31" s="21">
        <v>0</v>
      </c>
      <c r="M31" s="21"/>
      <c r="N31" s="12">
        <v>0</v>
      </c>
      <c r="O31" s="12">
        <v>0</v>
      </c>
      <c r="P31" s="12">
        <v>0</v>
      </c>
      <c r="Q31" s="12">
        <v>0</v>
      </c>
      <c r="R31" s="20"/>
      <c r="S31" s="21"/>
    </row>
    <row r="32" spans="1:19" x14ac:dyDescent="0.25">
      <c r="A32" s="9" t="s">
        <v>17</v>
      </c>
      <c r="B32" s="25">
        <f>B33</f>
        <v>3814.1</v>
      </c>
      <c r="C32" s="25">
        <f t="shared" ref="C32:E32" si="39">C33</f>
        <v>3814.1</v>
      </c>
      <c r="D32" s="25">
        <f t="shared" si="39"/>
        <v>0</v>
      </c>
      <c r="E32" s="25">
        <f t="shared" si="39"/>
        <v>0</v>
      </c>
      <c r="F32" s="20">
        <f t="shared" si="38"/>
        <v>0</v>
      </c>
      <c r="G32" s="20"/>
      <c r="H32" s="25">
        <f t="shared" ref="H32:K32" si="40">H33</f>
        <v>3814.1</v>
      </c>
      <c r="I32" s="25">
        <f t="shared" si="40"/>
        <v>3814.1</v>
      </c>
      <c r="J32" s="10">
        <f t="shared" si="40"/>
        <v>0</v>
      </c>
      <c r="K32" s="10">
        <f t="shared" si="40"/>
        <v>0</v>
      </c>
      <c r="L32" s="21">
        <v>0</v>
      </c>
      <c r="M32" s="20"/>
      <c r="N32" s="10">
        <f>N33</f>
        <v>0</v>
      </c>
      <c r="O32" s="10">
        <f t="shared" ref="O32:Q32" si="41">O33</f>
        <v>0</v>
      </c>
      <c r="P32" s="10">
        <f t="shared" si="41"/>
        <v>0</v>
      </c>
      <c r="Q32" s="10">
        <f t="shared" si="41"/>
        <v>0</v>
      </c>
      <c r="R32" s="20"/>
      <c r="S32" s="20"/>
    </row>
    <row r="33" spans="1:19" x14ac:dyDescent="0.25">
      <c r="A33" s="11" t="s">
        <v>16</v>
      </c>
      <c r="B33" s="12">
        <f t="shared" ref="B33" si="42">H33+N33</f>
        <v>3814.1</v>
      </c>
      <c r="C33" s="12">
        <f t="shared" ref="C33" si="43">I33+O33</f>
        <v>3814.1</v>
      </c>
      <c r="D33" s="12">
        <f t="shared" ref="D33:E33" si="44">J33+P33</f>
        <v>0</v>
      </c>
      <c r="E33" s="12">
        <f t="shared" si="44"/>
        <v>0</v>
      </c>
      <c r="F33" s="21">
        <f t="shared" si="38"/>
        <v>0</v>
      </c>
      <c r="G33" s="21"/>
      <c r="H33" s="24">
        <v>3814.1</v>
      </c>
      <c r="I33" s="24">
        <v>3814.1</v>
      </c>
      <c r="J33" s="12">
        <v>0</v>
      </c>
      <c r="K33" s="12">
        <v>0</v>
      </c>
      <c r="L33" s="21">
        <v>0</v>
      </c>
      <c r="M33" s="21"/>
      <c r="N33" s="12">
        <v>0</v>
      </c>
      <c r="O33" s="12">
        <v>0</v>
      </c>
      <c r="P33" s="12">
        <v>0</v>
      </c>
      <c r="Q33" s="12">
        <v>0</v>
      </c>
      <c r="R33" s="20"/>
      <c r="S33" s="21"/>
    </row>
    <row r="34" spans="1:19" x14ac:dyDescent="0.25">
      <c r="A34" s="9" t="s">
        <v>9</v>
      </c>
      <c r="B34" s="25">
        <f>B35</f>
        <v>16946.599999999999</v>
      </c>
      <c r="C34" s="25">
        <f>C35</f>
        <v>16946.599999999999</v>
      </c>
      <c r="D34" s="10">
        <f>SUM(D35)</f>
        <v>0</v>
      </c>
      <c r="E34" s="10">
        <f>SUM(E35)</f>
        <v>0</v>
      </c>
      <c r="F34" s="20">
        <f t="shared" si="38"/>
        <v>0</v>
      </c>
      <c r="G34" s="20"/>
      <c r="H34" s="25">
        <f>H35</f>
        <v>16946.599999999999</v>
      </c>
      <c r="I34" s="25">
        <f>I35</f>
        <v>16946.599999999999</v>
      </c>
      <c r="J34" s="10">
        <f>SUM(J35)</f>
        <v>0</v>
      </c>
      <c r="K34" s="10">
        <f>SUM(K35)</f>
        <v>0</v>
      </c>
      <c r="L34" s="21">
        <v>0</v>
      </c>
      <c r="M34" s="20"/>
      <c r="N34" s="10">
        <f>N35</f>
        <v>0</v>
      </c>
      <c r="O34" s="10">
        <f>O35</f>
        <v>0</v>
      </c>
      <c r="P34" s="10">
        <f>SUM(P35)</f>
        <v>0</v>
      </c>
      <c r="Q34" s="10">
        <f>SUM(Q35)</f>
        <v>0</v>
      </c>
      <c r="R34" s="20"/>
      <c r="S34" s="20"/>
    </row>
    <row r="35" spans="1:19" x14ac:dyDescent="0.25">
      <c r="A35" s="11" t="s">
        <v>8</v>
      </c>
      <c r="B35" s="12">
        <f t="shared" ref="B35:B38" si="45">H35+N35</f>
        <v>16946.599999999999</v>
      </c>
      <c r="C35" s="12">
        <f t="shared" ref="C35:C38" si="46">I35+O35</f>
        <v>16946.599999999999</v>
      </c>
      <c r="D35" s="12">
        <f t="shared" ref="D35:E38" si="47">J35+P35</f>
        <v>0</v>
      </c>
      <c r="E35" s="12">
        <f t="shared" si="47"/>
        <v>0</v>
      </c>
      <c r="F35" s="21">
        <f t="shared" si="38"/>
        <v>0</v>
      </c>
      <c r="G35" s="21"/>
      <c r="H35" s="24">
        <v>16946.599999999999</v>
      </c>
      <c r="I35" s="24">
        <v>16946.599999999999</v>
      </c>
      <c r="J35" s="12">
        <v>0</v>
      </c>
      <c r="K35" s="12">
        <v>0</v>
      </c>
      <c r="L35" s="21">
        <v>0</v>
      </c>
      <c r="M35" s="21"/>
      <c r="N35" s="12"/>
      <c r="O35" s="12"/>
      <c r="P35" s="12">
        <v>0</v>
      </c>
      <c r="Q35" s="12">
        <v>0</v>
      </c>
      <c r="R35" s="20"/>
      <c r="S35" s="21"/>
    </row>
    <row r="36" spans="1:19" x14ac:dyDescent="0.25">
      <c r="A36" s="11" t="s">
        <v>7</v>
      </c>
      <c r="B36" s="12">
        <f t="shared" si="45"/>
        <v>54651.399999999994</v>
      </c>
      <c r="C36" s="12">
        <f t="shared" si="46"/>
        <v>54651.399999999994</v>
      </c>
      <c r="D36" s="12">
        <f t="shared" si="47"/>
        <v>10648.23</v>
      </c>
      <c r="E36" s="12">
        <f t="shared" si="47"/>
        <v>10648.23</v>
      </c>
      <c r="F36" s="21">
        <f t="shared" si="38"/>
        <v>0.19483910750685254</v>
      </c>
      <c r="G36" s="21">
        <f>E36/D36</f>
        <v>1</v>
      </c>
      <c r="H36" s="24">
        <v>19157.3</v>
      </c>
      <c r="I36" s="24">
        <v>19157.3</v>
      </c>
      <c r="J36" s="12"/>
      <c r="K36" s="12">
        <v>0</v>
      </c>
      <c r="L36" s="21">
        <f t="shared" si="23"/>
        <v>0</v>
      </c>
      <c r="M36" s="21"/>
      <c r="N36" s="12">
        <v>35494.1</v>
      </c>
      <c r="O36" s="12">
        <v>35494.1</v>
      </c>
      <c r="P36" s="12">
        <v>10648.23</v>
      </c>
      <c r="Q36" s="12">
        <v>10648.23</v>
      </c>
      <c r="R36" s="21">
        <f>Q36/P36</f>
        <v>1</v>
      </c>
      <c r="S36" s="21"/>
    </row>
    <row r="37" spans="1:19" x14ac:dyDescent="0.25">
      <c r="A37" s="11" t="s">
        <v>6</v>
      </c>
      <c r="B37" s="12">
        <f t="shared" si="45"/>
        <v>41681.699999999997</v>
      </c>
      <c r="C37" s="12">
        <f t="shared" si="46"/>
        <v>41681.699999999997</v>
      </c>
      <c r="D37" s="12">
        <f t="shared" si="47"/>
        <v>8417.2729999999992</v>
      </c>
      <c r="E37" s="12">
        <f t="shared" si="47"/>
        <v>8417.2729999999992</v>
      </c>
      <c r="F37" s="21">
        <f t="shared" si="38"/>
        <v>0.20194169143772928</v>
      </c>
      <c r="G37" s="21">
        <f>E37/D37</f>
        <v>1</v>
      </c>
      <c r="H37" s="24">
        <v>9369.9</v>
      </c>
      <c r="I37" s="24">
        <v>9369.9</v>
      </c>
      <c r="J37" s="12"/>
      <c r="K37" s="12">
        <v>0</v>
      </c>
      <c r="L37" s="21">
        <f t="shared" si="23"/>
        <v>0</v>
      </c>
      <c r="M37" s="21"/>
      <c r="N37" s="12">
        <v>32311.8</v>
      </c>
      <c r="O37" s="12">
        <v>32311.8</v>
      </c>
      <c r="P37" s="12">
        <v>8417.2729999999992</v>
      </c>
      <c r="Q37" s="12">
        <v>8417.2729999999992</v>
      </c>
      <c r="R37" s="21">
        <f t="shared" ref="R37:R42" si="48">Q37/P37</f>
        <v>1</v>
      </c>
      <c r="S37" s="21"/>
    </row>
    <row r="38" spans="1:19" x14ac:dyDescent="0.25">
      <c r="A38" s="11" t="s">
        <v>5</v>
      </c>
      <c r="B38" s="12">
        <f t="shared" si="45"/>
        <v>159552.20000000001</v>
      </c>
      <c r="C38" s="12">
        <f t="shared" si="46"/>
        <v>159552.20000000001</v>
      </c>
      <c r="D38" s="12">
        <f t="shared" si="47"/>
        <v>32092.35</v>
      </c>
      <c r="E38" s="12">
        <f t="shared" si="47"/>
        <v>0</v>
      </c>
      <c r="F38" s="21">
        <f t="shared" si="38"/>
        <v>0</v>
      </c>
      <c r="G38" s="21">
        <f>E38/D38</f>
        <v>0</v>
      </c>
      <c r="H38" s="24">
        <v>52577.7</v>
      </c>
      <c r="I38" s="24">
        <v>52577.7</v>
      </c>
      <c r="J38" s="12"/>
      <c r="K38" s="12">
        <v>0</v>
      </c>
      <c r="L38" s="21">
        <f t="shared" si="23"/>
        <v>0</v>
      </c>
      <c r="M38" s="21"/>
      <c r="N38" s="12">
        <v>106974.5</v>
      </c>
      <c r="O38" s="12">
        <v>106974.5</v>
      </c>
      <c r="P38" s="12">
        <v>32092.35</v>
      </c>
      <c r="Q38" s="12">
        <v>0</v>
      </c>
      <c r="R38" s="21">
        <f t="shared" si="48"/>
        <v>0</v>
      </c>
      <c r="S38" s="21"/>
    </row>
    <row r="39" spans="1:19" s="28" customFormat="1" x14ac:dyDescent="0.25">
      <c r="A39" s="22" t="s">
        <v>4</v>
      </c>
      <c r="B39" s="14">
        <f>B38+B37+B36+B34++B32+B30+B28+B25+B23+B20+B17+B15++B13++B11</f>
        <v>358681.8</v>
      </c>
      <c r="C39" s="14">
        <f t="shared" ref="C39:E39" si="49">C38+C37+C36+C34++C32+C30+C28+C25+C23+C20+C17+C15++C13++C11</f>
        <v>358681.8</v>
      </c>
      <c r="D39" s="14">
        <f t="shared" si="49"/>
        <v>51581.033000000003</v>
      </c>
      <c r="E39" s="14">
        <f t="shared" si="49"/>
        <v>19488.682999999997</v>
      </c>
      <c r="F39" s="14">
        <f t="shared" ref="F39" si="50">F38+F37+F36+F34+F32+F30+F28+F25+F23+F20+F17++F15++F13++F11</f>
        <v>0.42988725782554316</v>
      </c>
      <c r="G39" s="20">
        <f t="shared" ref="G39:G42" si="51">E39/D39</f>
        <v>0.37782653557946377</v>
      </c>
      <c r="H39" s="14">
        <f t="shared" ref="H39:K39" si="52">H38+H37+H36+H34++H32+H30+H28+H25+H23+H20+H17+H15++H13++H11</f>
        <v>182490.80000000002</v>
      </c>
      <c r="I39" s="14">
        <f t="shared" si="52"/>
        <v>182490.80000000002</v>
      </c>
      <c r="J39" s="14">
        <f t="shared" si="52"/>
        <v>0</v>
      </c>
      <c r="K39" s="14">
        <f t="shared" si="52"/>
        <v>0</v>
      </c>
      <c r="L39" s="20">
        <f t="shared" si="23"/>
        <v>0</v>
      </c>
      <c r="M39" s="20"/>
      <c r="N39" s="14">
        <f t="shared" ref="N39" si="53">N38+N37+N36+N34++N32+N30+N28+N25+N23+N20+N17+N15++N13++N11</f>
        <v>176191</v>
      </c>
      <c r="O39" s="14">
        <f t="shared" ref="O39" si="54">O38+O37+O36+O34++O32+O30+O28+O25+O23+O20+O17+O15++O13++O11</f>
        <v>176191</v>
      </c>
      <c r="P39" s="14">
        <f t="shared" ref="P39" si="55">P38+P37+P36+P34++P32+P30+P28+P25+P23+P20+P17+P15++P13++P11</f>
        <v>51581.033000000003</v>
      </c>
      <c r="Q39" s="14">
        <f t="shared" ref="Q39" si="56">Q38+Q37+Q36+Q34++Q32+Q30+Q28+Q25+Q23+Q20+Q17+Q15++Q13++Q11</f>
        <v>19488.682999999997</v>
      </c>
      <c r="R39" s="20">
        <f t="shared" si="48"/>
        <v>0.37782653557946377</v>
      </c>
      <c r="S39" s="20"/>
    </row>
    <row r="40" spans="1:19" s="28" customFormat="1" x14ac:dyDescent="0.25">
      <c r="A40" s="22" t="s">
        <v>3</v>
      </c>
      <c r="B40" s="14"/>
      <c r="C40" s="14"/>
      <c r="D40" s="14"/>
      <c r="E40" s="14"/>
      <c r="F40" s="20"/>
      <c r="G40" s="21"/>
      <c r="H40" s="14"/>
      <c r="I40" s="14"/>
      <c r="J40" s="14"/>
      <c r="K40" s="14"/>
      <c r="L40" s="20"/>
      <c r="M40" s="20"/>
      <c r="N40" s="14"/>
      <c r="O40" s="14"/>
      <c r="P40" s="14"/>
      <c r="Q40" s="14"/>
      <c r="R40" s="20"/>
      <c r="S40" s="20"/>
    </row>
    <row r="41" spans="1:19" s="28" customFormat="1" x14ac:dyDescent="0.25">
      <c r="A41" s="22" t="s">
        <v>2</v>
      </c>
      <c r="B41" s="14">
        <f>B35+B33+B31+B29++B27+B26+B24++B19+B18+B16++B14+B12+B21+B22</f>
        <v>102796.50000000001</v>
      </c>
      <c r="C41" s="14">
        <f t="shared" ref="C41:E41" si="57">C35+C33+C31+C29++C27+C26+C24++C19+C18+C16++C14+C12+C21+C22</f>
        <v>102796.50000000001</v>
      </c>
      <c r="D41" s="14">
        <f t="shared" si="57"/>
        <v>423.18</v>
      </c>
      <c r="E41" s="14">
        <f t="shared" si="57"/>
        <v>423.18</v>
      </c>
      <c r="F41" s="20">
        <f t="shared" si="38"/>
        <v>4.1166771242211551E-3</v>
      </c>
      <c r="G41" s="20">
        <f t="shared" si="51"/>
        <v>1</v>
      </c>
      <c r="H41" s="14">
        <f t="shared" ref="H41:K41" si="58">H35+H33+H31+H29++H27+H26+H24++H19+H18+H16++H14+H12+H21+H22</f>
        <v>101385.90000000001</v>
      </c>
      <c r="I41" s="14">
        <f t="shared" si="58"/>
        <v>101385.90000000001</v>
      </c>
      <c r="J41" s="14">
        <f t="shared" si="58"/>
        <v>0</v>
      </c>
      <c r="K41" s="14">
        <f t="shared" si="58"/>
        <v>0</v>
      </c>
      <c r="L41" s="20">
        <f t="shared" si="23"/>
        <v>0</v>
      </c>
      <c r="M41" s="20"/>
      <c r="N41" s="14">
        <f t="shared" ref="N41:Q41" si="59">N35+N33+N31+N29++N27+N26+N24++N19+N18+N16++N14+N12+N21+N22</f>
        <v>1410.6</v>
      </c>
      <c r="O41" s="14">
        <f t="shared" si="59"/>
        <v>1410.6</v>
      </c>
      <c r="P41" s="14">
        <f t="shared" si="59"/>
        <v>423.18</v>
      </c>
      <c r="Q41" s="14">
        <f t="shared" si="59"/>
        <v>423.18</v>
      </c>
      <c r="R41" s="20">
        <f t="shared" si="48"/>
        <v>1</v>
      </c>
      <c r="S41" s="20"/>
    </row>
    <row r="42" spans="1:19" s="28" customFormat="1" x14ac:dyDescent="0.25">
      <c r="A42" s="22" t="s">
        <v>1</v>
      </c>
      <c r="B42" s="14">
        <f>B38+B37+B36</f>
        <v>255885.30000000002</v>
      </c>
      <c r="C42" s="14">
        <f>C38+C37+C36</f>
        <v>255885.30000000002</v>
      </c>
      <c r="D42" s="14">
        <f>D38+D37+D36</f>
        <v>51157.853000000003</v>
      </c>
      <c r="E42" s="14">
        <f>E38+E37+E36</f>
        <v>19065.502999999997</v>
      </c>
      <c r="F42" s="20">
        <f t="shared" si="38"/>
        <v>7.4508004172181813E-2</v>
      </c>
      <c r="G42" s="20">
        <f t="shared" si="51"/>
        <v>0.37267988943945707</v>
      </c>
      <c r="H42" s="14">
        <f>H38+H37+H36</f>
        <v>81104.899999999994</v>
      </c>
      <c r="I42" s="14">
        <f>I38+I37+I36</f>
        <v>81104.899999999994</v>
      </c>
      <c r="J42" s="14">
        <f t="shared" ref="J42:K42" si="60">J38+J37+J36</f>
        <v>0</v>
      </c>
      <c r="K42" s="14">
        <f t="shared" si="60"/>
        <v>0</v>
      </c>
      <c r="L42" s="20">
        <f t="shared" ref="L42" si="61">K42/I42</f>
        <v>0</v>
      </c>
      <c r="M42" s="20"/>
      <c r="N42" s="14">
        <f>N38+N37+N36</f>
        <v>174780.4</v>
      </c>
      <c r="O42" s="14">
        <f>O38+O37+O36</f>
        <v>174780.4</v>
      </c>
      <c r="P42" s="14">
        <f t="shared" ref="P42:Q42" si="62">P38+P37+P36</f>
        <v>51157.853000000003</v>
      </c>
      <c r="Q42" s="14">
        <f t="shared" si="62"/>
        <v>19065.502999999997</v>
      </c>
      <c r="R42" s="20">
        <f t="shared" si="48"/>
        <v>0.37267988943945707</v>
      </c>
      <c r="S42" s="20"/>
    </row>
    <row r="43" spans="1:19" x14ac:dyDescent="0.25">
      <c r="H43" s="27"/>
      <c r="N43" s="27"/>
    </row>
    <row r="44" spans="1:19" x14ac:dyDescent="0.25">
      <c r="A44" s="164" t="s">
        <v>273</v>
      </c>
      <c r="B44" s="164"/>
      <c r="C44" s="164"/>
      <c r="D44" s="164"/>
      <c r="E44" s="164"/>
      <c r="F44" s="164"/>
      <c r="G44" s="164"/>
      <c r="H44" s="165" t="s">
        <v>0</v>
      </c>
      <c r="I44" s="165" t="s">
        <v>244</v>
      </c>
      <c r="J44" s="165"/>
      <c r="K44" s="165"/>
      <c r="L44" s="165"/>
      <c r="M44" s="165"/>
      <c r="N44" s="165" t="s">
        <v>110</v>
      </c>
      <c r="O44" s="165"/>
      <c r="P44" s="165"/>
      <c r="Q44" s="165"/>
      <c r="R44" s="165"/>
      <c r="S44" s="165"/>
    </row>
  </sheetData>
  <mergeCells count="12">
    <mergeCell ref="N44:S44"/>
    <mergeCell ref="H44:M44"/>
    <mergeCell ref="A44:G44"/>
    <mergeCell ref="B5:G5"/>
    <mergeCell ref="H5:M5"/>
    <mergeCell ref="N5:S5"/>
    <mergeCell ref="A8:A10"/>
    <mergeCell ref="B8:G9"/>
    <mergeCell ref="H8:M8"/>
    <mergeCell ref="N8:S8"/>
    <mergeCell ref="H9:M9"/>
    <mergeCell ref="N9:S9"/>
  </mergeCells>
  <pageMargins left="0.70866141732283472" right="0.39370078740157483" top="0.78740157480314965" bottom="0.78740157480314965" header="0.31496062992125984" footer="0.31496062992125984"/>
  <pageSetup paperSize="9" scale="64" orientation="portrait" r:id="rId1"/>
  <headerFooter>
    <oddFooter>Страница  &amp;P из &amp;N</oddFooter>
  </headerFooter>
  <colBreaks count="2" manualBreakCount="2">
    <brk id="7" max="1048575" man="1"/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23" sqref="K22:L23"/>
    </sheetView>
  </sheetViews>
  <sheetFormatPr defaultColWidth="9.109375" defaultRowHeight="13.8" x14ac:dyDescent="0.25"/>
  <cols>
    <col min="1" max="1" width="36.109375" style="15" customWidth="1"/>
    <col min="2" max="2" width="25.77734375" style="15" customWidth="1"/>
    <col min="3" max="3" width="14.44140625" style="15" customWidth="1"/>
    <col min="4" max="4" width="14.88671875" style="15" customWidth="1"/>
    <col min="5" max="5" width="13.88671875" style="15" customWidth="1"/>
    <col min="6" max="6" width="14.6640625" style="15" customWidth="1"/>
    <col min="7" max="7" width="15.88671875" style="15" customWidth="1"/>
    <col min="8" max="250" width="9.109375" style="15" customWidth="1"/>
    <col min="251" max="16384" width="9.109375" style="15"/>
  </cols>
  <sheetData>
    <row r="1" spans="1:8" ht="16.5" customHeight="1" x14ac:dyDescent="0.25">
      <c r="A1" s="6"/>
      <c r="B1" s="41"/>
      <c r="E1" s="2"/>
      <c r="F1" s="2"/>
      <c r="G1" s="3"/>
    </row>
    <row r="2" spans="1:8" ht="16.5" customHeight="1" x14ac:dyDescent="0.25">
      <c r="A2" s="6"/>
      <c r="B2" s="41"/>
      <c r="E2" s="2"/>
      <c r="F2" s="2"/>
      <c r="G2" s="7" t="s">
        <v>245</v>
      </c>
    </row>
    <row r="3" spans="1:8" ht="16.5" customHeight="1" x14ac:dyDescent="0.25">
      <c r="A3" s="6"/>
      <c r="B3" s="41"/>
      <c r="E3" s="2"/>
      <c r="F3" s="2"/>
      <c r="G3" s="7" t="s">
        <v>271</v>
      </c>
      <c r="H3" s="7"/>
    </row>
    <row r="4" spans="1:8" ht="16.5" customHeight="1" x14ac:dyDescent="0.25">
      <c r="A4" s="6"/>
      <c r="B4" s="41"/>
    </row>
    <row r="5" spans="1:8" ht="45" customHeight="1" x14ac:dyDescent="0.25">
      <c r="A5" s="158" t="s">
        <v>448</v>
      </c>
      <c r="B5" s="158"/>
      <c r="C5" s="160"/>
      <c r="D5" s="160"/>
      <c r="E5" s="160"/>
      <c r="F5" s="160"/>
      <c r="G5" s="160"/>
    </row>
    <row r="6" spans="1:8" ht="16.5" customHeight="1" x14ac:dyDescent="0.25">
      <c r="A6" s="6"/>
      <c r="G6" s="8" t="s">
        <v>81</v>
      </c>
    </row>
    <row r="7" spans="1:8" ht="130.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8" ht="15.75" customHeight="1" x14ac:dyDescent="0.25">
      <c r="A8" s="9" t="s">
        <v>24</v>
      </c>
      <c r="B8" s="10">
        <f>B9</f>
        <v>525.70000000000005</v>
      </c>
      <c r="C8" s="10">
        <f t="shared" ref="C8:E8" si="0">C9</f>
        <v>525.70000000000005</v>
      </c>
      <c r="D8" s="10">
        <f t="shared" si="0"/>
        <v>0</v>
      </c>
      <c r="E8" s="10">
        <f t="shared" si="0"/>
        <v>0</v>
      </c>
      <c r="F8" s="5">
        <f t="shared" ref="F8:F16" si="1">E8/C8</f>
        <v>0</v>
      </c>
      <c r="G8" s="5"/>
    </row>
    <row r="9" spans="1:8" ht="15.75" customHeight="1" x14ac:dyDescent="0.25">
      <c r="A9" s="11" t="s">
        <v>22</v>
      </c>
      <c r="B9" s="12">
        <v>525.70000000000005</v>
      </c>
      <c r="C9" s="12">
        <v>525.70000000000005</v>
      </c>
      <c r="D9" s="37">
        <v>0</v>
      </c>
      <c r="E9" s="37">
        <v>0</v>
      </c>
      <c r="F9" s="4">
        <f>E9/C9</f>
        <v>0</v>
      </c>
      <c r="G9" s="4"/>
    </row>
    <row r="10" spans="1:8" ht="15.75" customHeight="1" x14ac:dyDescent="0.25">
      <c r="A10" s="11" t="s">
        <v>7</v>
      </c>
      <c r="B10" s="12">
        <v>11574.3</v>
      </c>
      <c r="C10" s="12">
        <v>11574.3</v>
      </c>
      <c r="D10" s="37">
        <v>0</v>
      </c>
      <c r="E10" s="37">
        <v>0</v>
      </c>
      <c r="F10" s="4">
        <f>E10/C10</f>
        <v>0</v>
      </c>
      <c r="G10" s="4"/>
    </row>
    <row r="11" spans="1:8" ht="15.75" customHeight="1" x14ac:dyDescent="0.25">
      <c r="A11" s="11" t="s">
        <v>6</v>
      </c>
      <c r="B11" s="12">
        <v>10427.700000000001</v>
      </c>
      <c r="C11" s="12">
        <v>10427.700000000001</v>
      </c>
      <c r="D11" s="37">
        <v>0</v>
      </c>
      <c r="E11" s="37">
        <v>0</v>
      </c>
      <c r="F11" s="4">
        <f t="shared" si="1"/>
        <v>0</v>
      </c>
      <c r="G11" s="4"/>
    </row>
    <row r="12" spans="1:8" ht="15.75" customHeight="1" x14ac:dyDescent="0.25">
      <c r="A12" s="11" t="s">
        <v>5</v>
      </c>
      <c r="B12" s="12">
        <v>34883.5</v>
      </c>
      <c r="C12" s="12">
        <v>34883.5</v>
      </c>
      <c r="D12" s="37">
        <v>0</v>
      </c>
      <c r="E12" s="37">
        <v>0</v>
      </c>
      <c r="F12" s="4">
        <f t="shared" si="1"/>
        <v>0</v>
      </c>
      <c r="G12" s="4"/>
    </row>
    <row r="13" spans="1:8" ht="15.75" customHeight="1" x14ac:dyDescent="0.25">
      <c r="A13" s="13" t="s">
        <v>4</v>
      </c>
      <c r="B13" s="14">
        <f>B11++B8+B10+B12</f>
        <v>57411.199999999997</v>
      </c>
      <c r="C13" s="14">
        <f t="shared" ref="C13:E13" si="2">C11++C8+C10+C12</f>
        <v>57411.199999999997</v>
      </c>
      <c r="D13" s="14">
        <f t="shared" si="2"/>
        <v>0</v>
      </c>
      <c r="E13" s="14">
        <f t="shared" si="2"/>
        <v>0</v>
      </c>
      <c r="F13" s="5">
        <f t="shared" si="1"/>
        <v>0</v>
      </c>
      <c r="G13" s="5"/>
    </row>
    <row r="14" spans="1:8" ht="15.75" customHeight="1" x14ac:dyDescent="0.25">
      <c r="A14" s="13" t="s">
        <v>3</v>
      </c>
      <c r="B14" s="13"/>
      <c r="C14" s="13"/>
      <c r="D14" s="13"/>
      <c r="E14" s="13"/>
      <c r="F14" s="5"/>
      <c r="G14" s="5"/>
    </row>
    <row r="15" spans="1:8" ht="15.75" customHeight="1" x14ac:dyDescent="0.25">
      <c r="A15" s="13" t="s">
        <v>2</v>
      </c>
      <c r="B15" s="14">
        <f>+B9</f>
        <v>525.70000000000005</v>
      </c>
      <c r="C15" s="14">
        <f t="shared" ref="C15:E15" si="3">+C9</f>
        <v>525.70000000000005</v>
      </c>
      <c r="D15" s="14">
        <f t="shared" si="3"/>
        <v>0</v>
      </c>
      <c r="E15" s="14">
        <f t="shared" si="3"/>
        <v>0</v>
      </c>
      <c r="F15" s="5">
        <f t="shared" si="1"/>
        <v>0</v>
      </c>
      <c r="G15" s="5"/>
    </row>
    <row r="16" spans="1:8" ht="15.75" customHeight="1" x14ac:dyDescent="0.25">
      <c r="A16" s="13" t="s">
        <v>1</v>
      </c>
      <c r="B16" s="14">
        <f>B11+B10+B12</f>
        <v>56885.5</v>
      </c>
      <c r="C16" s="14">
        <f t="shared" ref="C16:E16" si="4">C11+C10+C12</f>
        <v>56885.5</v>
      </c>
      <c r="D16" s="14">
        <f t="shared" si="4"/>
        <v>0</v>
      </c>
      <c r="E16" s="14">
        <f t="shared" si="4"/>
        <v>0</v>
      </c>
      <c r="F16" s="5">
        <f t="shared" si="1"/>
        <v>0</v>
      </c>
      <c r="G16" s="5"/>
    </row>
    <row r="17" spans="1:7" ht="15" customHeight="1" x14ac:dyDescent="0.25">
      <c r="A17" s="6"/>
      <c r="B17" s="6"/>
    </row>
    <row r="18" spans="1:7" ht="15" customHeight="1" x14ac:dyDescent="0.25">
      <c r="A18" s="6"/>
      <c r="B18" s="6"/>
    </row>
    <row r="19" spans="1:7" ht="15" customHeight="1" x14ac:dyDescent="0.25">
      <c r="A19" s="161" t="s">
        <v>0</v>
      </c>
      <c r="B19" s="161"/>
      <c r="C19" s="171"/>
      <c r="D19" s="171"/>
      <c r="E19" s="171"/>
      <c r="F19" s="171"/>
      <c r="G19" s="171"/>
    </row>
    <row r="20" spans="1:7" ht="14.25" customHeight="1" x14ac:dyDescent="0.25">
      <c r="A20" s="6"/>
      <c r="B20" s="6"/>
    </row>
  </sheetData>
  <mergeCells count="2">
    <mergeCell ref="A5:G5"/>
    <mergeCell ref="A19:G1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9"/>
  <sheetViews>
    <sheetView showGridLines="0" view="pageBreakPreview" zoomScale="60" zoomScaleNormal="100" workbookViewId="0">
      <pane xSplit="1" ySplit="6" topLeftCell="B28" activePane="bottomRight" state="frozen"/>
      <selection pane="topRight" activeCell="B1" sqref="B1"/>
      <selection pane="bottomLeft" activeCell="A8" sqref="A8"/>
      <selection pane="bottomRight" activeCell="L11" sqref="L11"/>
    </sheetView>
  </sheetViews>
  <sheetFormatPr defaultColWidth="9.109375" defaultRowHeight="13.8" x14ac:dyDescent="0.25"/>
  <cols>
    <col min="1" max="1" width="35.5546875" style="15" customWidth="1"/>
    <col min="2" max="2" width="28" style="15" customWidth="1"/>
    <col min="3" max="3" width="13.33203125" style="15" customWidth="1"/>
    <col min="4" max="4" width="15.44140625" style="15" customWidth="1"/>
    <col min="5" max="5" width="12.88671875" style="15" customWidth="1"/>
    <col min="6" max="6" width="14" style="15" customWidth="1"/>
    <col min="7" max="7" width="14.88671875" style="15" customWidth="1"/>
    <col min="8" max="250" width="9.109375" style="15" customWidth="1"/>
    <col min="251" max="16384" width="9.109375" style="15"/>
  </cols>
  <sheetData>
    <row r="1" spans="1:8" ht="16.5" customHeight="1" x14ac:dyDescent="0.25">
      <c r="A1" s="6"/>
      <c r="B1" s="41"/>
      <c r="E1" s="2"/>
      <c r="F1" s="2"/>
      <c r="G1" s="3"/>
    </row>
    <row r="2" spans="1:8" ht="16.5" customHeight="1" x14ac:dyDescent="0.25">
      <c r="A2" s="6"/>
      <c r="B2" s="41"/>
      <c r="E2" s="2"/>
      <c r="F2" s="2"/>
      <c r="G2" s="7" t="s">
        <v>246</v>
      </c>
    </row>
    <row r="3" spans="1:8" ht="16.5" customHeight="1" x14ac:dyDescent="0.25">
      <c r="A3" s="6"/>
      <c r="B3" s="41"/>
      <c r="E3" s="2"/>
      <c r="F3" s="2"/>
      <c r="G3" s="7" t="s">
        <v>271</v>
      </c>
      <c r="H3" s="7"/>
    </row>
    <row r="4" spans="1:8" ht="91.5" customHeight="1" x14ac:dyDescent="0.25">
      <c r="A4" s="158" t="s">
        <v>480</v>
      </c>
      <c r="B4" s="158"/>
      <c r="C4" s="160"/>
      <c r="D4" s="160"/>
      <c r="E4" s="160"/>
      <c r="F4" s="160"/>
      <c r="G4" s="160"/>
    </row>
    <row r="5" spans="1:8" ht="16.5" customHeight="1" x14ac:dyDescent="0.25">
      <c r="A5" s="6"/>
      <c r="G5" s="8" t="s">
        <v>81</v>
      </c>
    </row>
    <row r="6" spans="1:8" ht="143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8" ht="15.75" customHeight="1" x14ac:dyDescent="0.25">
      <c r="A7" s="9" t="s">
        <v>304</v>
      </c>
      <c r="B7" s="10">
        <f t="shared" ref="B7:E7" si="0">B8</f>
        <v>5487.9</v>
      </c>
      <c r="C7" s="10">
        <f t="shared" si="0"/>
        <v>5487.9</v>
      </c>
      <c r="D7" s="10">
        <f t="shared" si="0"/>
        <v>1646.4</v>
      </c>
      <c r="E7" s="10">
        <f t="shared" si="0"/>
        <v>0</v>
      </c>
      <c r="F7" s="5">
        <f t="shared" ref="F7:F11" si="1">E7/C7</f>
        <v>0</v>
      </c>
      <c r="G7" s="5">
        <f>E7/D7</f>
        <v>0</v>
      </c>
    </row>
    <row r="8" spans="1:8" ht="15.75" customHeight="1" x14ac:dyDescent="0.25">
      <c r="A8" s="11" t="s">
        <v>305</v>
      </c>
      <c r="B8" s="12">
        <v>5487.9</v>
      </c>
      <c r="C8" s="12">
        <v>5487.9</v>
      </c>
      <c r="D8" s="12">
        <v>1646.4</v>
      </c>
      <c r="E8" s="12">
        <v>0</v>
      </c>
      <c r="F8" s="4">
        <f t="shared" si="1"/>
        <v>0</v>
      </c>
      <c r="G8" s="4">
        <f t="shared" ref="G8:G35" si="2">E8/D8</f>
        <v>0</v>
      </c>
    </row>
    <row r="9" spans="1:8" ht="15.75" customHeight="1" x14ac:dyDescent="0.25">
      <c r="A9" s="9" t="s">
        <v>306</v>
      </c>
      <c r="B9" s="10">
        <f t="shared" ref="B9:E9" si="3">B10</f>
        <v>9592.4</v>
      </c>
      <c r="C9" s="10">
        <f t="shared" si="3"/>
        <v>9592.4</v>
      </c>
      <c r="D9" s="10">
        <f t="shared" si="3"/>
        <v>2877.7</v>
      </c>
      <c r="E9" s="10">
        <f t="shared" si="3"/>
        <v>2877.7</v>
      </c>
      <c r="F9" s="5">
        <f t="shared" si="1"/>
        <v>0.29999791501605438</v>
      </c>
      <c r="G9" s="5">
        <f t="shared" si="2"/>
        <v>1</v>
      </c>
    </row>
    <row r="10" spans="1:8" ht="15.75" customHeight="1" x14ac:dyDescent="0.25">
      <c r="A10" s="11" t="s">
        <v>307</v>
      </c>
      <c r="B10" s="12">
        <v>9592.4</v>
      </c>
      <c r="C10" s="12">
        <v>9592.4</v>
      </c>
      <c r="D10" s="12">
        <v>2877.7</v>
      </c>
      <c r="E10" s="12">
        <v>2877.7</v>
      </c>
      <c r="F10" s="4">
        <f t="shared" si="1"/>
        <v>0.29999791501605438</v>
      </c>
      <c r="G10" s="4">
        <f t="shared" si="2"/>
        <v>1</v>
      </c>
    </row>
    <row r="11" spans="1:8" ht="15.75" customHeight="1" x14ac:dyDescent="0.25">
      <c r="A11" s="9" t="s">
        <v>59</v>
      </c>
      <c r="B11" s="10">
        <f>B12</f>
        <v>18151.2</v>
      </c>
      <c r="C11" s="10">
        <f>C12</f>
        <v>18151.2</v>
      </c>
      <c r="D11" s="10">
        <f t="shared" ref="D11:E11" si="4">D12</f>
        <v>5445.4</v>
      </c>
      <c r="E11" s="10">
        <f t="shared" si="4"/>
        <v>5445.4</v>
      </c>
      <c r="F11" s="5">
        <f t="shared" si="1"/>
        <v>0.30000220371104935</v>
      </c>
      <c r="G11" s="5">
        <f t="shared" si="2"/>
        <v>1</v>
      </c>
    </row>
    <row r="12" spans="1:8" ht="15.75" customHeight="1" x14ac:dyDescent="0.25">
      <c r="A12" s="11" t="s">
        <v>58</v>
      </c>
      <c r="B12" s="12">
        <v>18151.2</v>
      </c>
      <c r="C12" s="12">
        <v>18151.2</v>
      </c>
      <c r="D12" s="12">
        <v>5445.4</v>
      </c>
      <c r="E12" s="12">
        <v>5445.4</v>
      </c>
      <c r="F12" s="4">
        <f t="shared" ref="F12:F35" si="5">E12/C12</f>
        <v>0.30000220371104935</v>
      </c>
      <c r="G12" s="4">
        <f t="shared" si="2"/>
        <v>1</v>
      </c>
    </row>
    <row r="13" spans="1:8" ht="15.75" customHeight="1" x14ac:dyDescent="0.25">
      <c r="A13" s="9" t="s">
        <v>308</v>
      </c>
      <c r="B13" s="10">
        <f t="shared" ref="B13:E13" si="6">B14</f>
        <v>10658.6</v>
      </c>
      <c r="C13" s="10">
        <f t="shared" si="6"/>
        <v>10658.6</v>
      </c>
      <c r="D13" s="10">
        <f t="shared" si="6"/>
        <v>3197.6</v>
      </c>
      <c r="E13" s="10">
        <f t="shared" si="6"/>
        <v>0</v>
      </c>
      <c r="F13" s="5">
        <f t="shared" si="5"/>
        <v>0</v>
      </c>
      <c r="G13" s="5">
        <f t="shared" si="2"/>
        <v>0</v>
      </c>
    </row>
    <row r="14" spans="1:8" ht="15.75" customHeight="1" x14ac:dyDescent="0.25">
      <c r="A14" s="11" t="s">
        <v>287</v>
      </c>
      <c r="B14" s="12">
        <v>10658.6</v>
      </c>
      <c r="C14" s="12">
        <v>10658.6</v>
      </c>
      <c r="D14" s="12">
        <v>3197.6</v>
      </c>
      <c r="E14" s="12">
        <v>0</v>
      </c>
      <c r="F14" s="4">
        <f t="shared" si="5"/>
        <v>0</v>
      </c>
      <c r="G14" s="4">
        <f t="shared" si="2"/>
        <v>0</v>
      </c>
    </row>
    <row r="15" spans="1:8" ht="15.75" customHeight="1" x14ac:dyDescent="0.25">
      <c r="A15" s="9" t="s">
        <v>47</v>
      </c>
      <c r="B15" s="10">
        <f>B16</f>
        <v>36791.699999999997</v>
      </c>
      <c r="C15" s="10">
        <f>C16</f>
        <v>36791.699999999997</v>
      </c>
      <c r="D15" s="10">
        <f t="shared" ref="D15:E15" si="7">D16</f>
        <v>11037.5</v>
      </c>
      <c r="E15" s="10">
        <f t="shared" si="7"/>
        <v>11037.5</v>
      </c>
      <c r="F15" s="5">
        <f t="shared" si="5"/>
        <v>0.29999972819956677</v>
      </c>
      <c r="G15" s="5">
        <f t="shared" si="2"/>
        <v>1</v>
      </c>
    </row>
    <row r="16" spans="1:8" ht="15.75" customHeight="1" x14ac:dyDescent="0.25">
      <c r="A16" s="11" t="s">
        <v>46</v>
      </c>
      <c r="B16" s="12">
        <v>36791.699999999997</v>
      </c>
      <c r="C16" s="12">
        <v>36791.699999999997</v>
      </c>
      <c r="D16" s="12">
        <v>11037.5</v>
      </c>
      <c r="E16" s="12">
        <v>11037.5</v>
      </c>
      <c r="F16" s="4">
        <f t="shared" si="5"/>
        <v>0.29999972819956677</v>
      </c>
      <c r="G16" s="4">
        <f t="shared" si="2"/>
        <v>1</v>
      </c>
    </row>
    <row r="17" spans="1:7" ht="15.75" customHeight="1" x14ac:dyDescent="0.25">
      <c r="A17" s="9" t="s">
        <v>309</v>
      </c>
      <c r="B17" s="10">
        <f>B18</f>
        <v>19622.8</v>
      </c>
      <c r="C17" s="10">
        <f>C18</f>
        <v>19622.8</v>
      </c>
      <c r="D17" s="10">
        <f t="shared" ref="D17:E17" si="8">D18</f>
        <v>5886.8</v>
      </c>
      <c r="E17" s="10">
        <f t="shared" si="8"/>
        <v>5886.8</v>
      </c>
      <c r="F17" s="5">
        <f t="shared" si="5"/>
        <v>0.29999796155492592</v>
      </c>
      <c r="G17" s="5">
        <f t="shared" si="2"/>
        <v>1</v>
      </c>
    </row>
    <row r="18" spans="1:7" ht="15.75" customHeight="1" x14ac:dyDescent="0.25">
      <c r="A18" s="11" t="s">
        <v>289</v>
      </c>
      <c r="B18" s="12">
        <v>19622.8</v>
      </c>
      <c r="C18" s="12">
        <v>19622.8</v>
      </c>
      <c r="D18" s="12">
        <v>5886.8</v>
      </c>
      <c r="E18" s="12">
        <v>5886.8</v>
      </c>
      <c r="F18" s="4">
        <f t="shared" si="5"/>
        <v>0.29999796155492592</v>
      </c>
      <c r="G18" s="4">
        <f t="shared" si="2"/>
        <v>1</v>
      </c>
    </row>
    <row r="19" spans="1:7" ht="15.75" customHeight="1" x14ac:dyDescent="0.25">
      <c r="A19" s="9" t="s">
        <v>310</v>
      </c>
      <c r="B19" s="10">
        <f t="shared" ref="B19:E19" si="9">B20</f>
        <v>19820.900000000001</v>
      </c>
      <c r="C19" s="10">
        <f t="shared" si="9"/>
        <v>19820.900000000001</v>
      </c>
      <c r="D19" s="10">
        <f t="shared" si="9"/>
        <v>5946.3</v>
      </c>
      <c r="E19" s="10">
        <f t="shared" si="9"/>
        <v>0</v>
      </c>
      <c r="F19" s="5">
        <f t="shared" si="5"/>
        <v>0</v>
      </c>
      <c r="G19" s="5">
        <f t="shared" si="2"/>
        <v>0</v>
      </c>
    </row>
    <row r="20" spans="1:7" ht="15.75" customHeight="1" x14ac:dyDescent="0.25">
      <c r="A20" s="11" t="s">
        <v>311</v>
      </c>
      <c r="B20" s="12">
        <v>19820.900000000001</v>
      </c>
      <c r="C20" s="12">
        <v>19820.900000000001</v>
      </c>
      <c r="D20" s="12">
        <v>5946.3</v>
      </c>
      <c r="E20" s="12">
        <v>0</v>
      </c>
      <c r="F20" s="4">
        <f t="shared" si="5"/>
        <v>0</v>
      </c>
      <c r="G20" s="4">
        <f t="shared" si="2"/>
        <v>0</v>
      </c>
    </row>
    <row r="21" spans="1:7" ht="15.75" customHeight="1" x14ac:dyDescent="0.25">
      <c r="A21" s="9" t="s">
        <v>312</v>
      </c>
      <c r="B21" s="10">
        <f>B22</f>
        <v>2873.4</v>
      </c>
      <c r="C21" s="10">
        <f t="shared" ref="C21:E21" si="10">C22</f>
        <v>2873.4</v>
      </c>
      <c r="D21" s="10">
        <f t="shared" si="10"/>
        <v>862</v>
      </c>
      <c r="E21" s="10">
        <f t="shared" si="10"/>
        <v>862</v>
      </c>
      <c r="F21" s="5">
        <f t="shared" si="5"/>
        <v>0.29999303960464951</v>
      </c>
      <c r="G21" s="5">
        <f t="shared" si="2"/>
        <v>1</v>
      </c>
    </row>
    <row r="22" spans="1:7" ht="15.75" customHeight="1" x14ac:dyDescent="0.25">
      <c r="A22" s="11" t="s">
        <v>313</v>
      </c>
      <c r="B22" s="12">
        <v>2873.4</v>
      </c>
      <c r="C22" s="12">
        <v>2873.4</v>
      </c>
      <c r="D22" s="12">
        <v>862</v>
      </c>
      <c r="E22" s="12">
        <v>862</v>
      </c>
      <c r="F22" s="4">
        <f t="shared" si="5"/>
        <v>0.29999303960464951</v>
      </c>
      <c r="G22" s="4">
        <f t="shared" si="2"/>
        <v>1</v>
      </c>
    </row>
    <row r="23" spans="1:7" ht="15.75" customHeight="1" x14ac:dyDescent="0.25">
      <c r="A23" s="9" t="s">
        <v>28</v>
      </c>
      <c r="B23" s="10">
        <f>B24</f>
        <v>48891.6</v>
      </c>
      <c r="C23" s="10">
        <f t="shared" ref="C23:E23" si="11">C24</f>
        <v>48891.6</v>
      </c>
      <c r="D23" s="10">
        <f t="shared" si="11"/>
        <v>14667.5</v>
      </c>
      <c r="E23" s="10">
        <f t="shared" si="11"/>
        <v>14667.5</v>
      </c>
      <c r="F23" s="5">
        <f t="shared" si="5"/>
        <v>0.30000040906822439</v>
      </c>
      <c r="G23" s="5">
        <f t="shared" si="2"/>
        <v>1</v>
      </c>
    </row>
    <row r="24" spans="1:7" ht="15.75" customHeight="1" x14ac:dyDescent="0.25">
      <c r="A24" s="11" t="s">
        <v>314</v>
      </c>
      <c r="B24" s="12">
        <v>48891.6</v>
      </c>
      <c r="C24" s="12">
        <v>48891.6</v>
      </c>
      <c r="D24" s="12">
        <v>14667.5</v>
      </c>
      <c r="E24" s="12">
        <v>14667.5</v>
      </c>
      <c r="F24" s="4">
        <f t="shared" si="5"/>
        <v>0.30000040906822439</v>
      </c>
      <c r="G24" s="4">
        <f t="shared" si="2"/>
        <v>1</v>
      </c>
    </row>
    <row r="25" spans="1:7" ht="15.75" customHeight="1" x14ac:dyDescent="0.25">
      <c r="A25" s="9" t="s">
        <v>26</v>
      </c>
      <c r="B25" s="10">
        <f>B26</f>
        <v>42364.6</v>
      </c>
      <c r="C25" s="10">
        <f>C26</f>
        <v>42364.6</v>
      </c>
      <c r="D25" s="10">
        <f t="shared" ref="D25:E25" si="12">D26</f>
        <v>12709.4</v>
      </c>
      <c r="E25" s="10">
        <f t="shared" si="12"/>
        <v>0</v>
      </c>
      <c r="F25" s="5">
        <f t="shared" si="5"/>
        <v>0</v>
      </c>
      <c r="G25" s="5">
        <f t="shared" si="2"/>
        <v>0</v>
      </c>
    </row>
    <row r="26" spans="1:7" ht="15.75" customHeight="1" x14ac:dyDescent="0.25">
      <c r="A26" s="11" t="s">
        <v>25</v>
      </c>
      <c r="B26" s="12">
        <v>42364.6</v>
      </c>
      <c r="C26" s="12">
        <v>42364.6</v>
      </c>
      <c r="D26" s="12">
        <v>12709.4</v>
      </c>
      <c r="E26" s="12">
        <v>0</v>
      </c>
      <c r="F26" s="4">
        <f t="shared" si="5"/>
        <v>0</v>
      </c>
      <c r="G26" s="4">
        <f t="shared" si="2"/>
        <v>0</v>
      </c>
    </row>
    <row r="27" spans="1:7" ht="15.75" customHeight="1" x14ac:dyDescent="0.25">
      <c r="A27" s="9" t="s">
        <v>24</v>
      </c>
      <c r="B27" s="10">
        <f>B28</f>
        <v>35901.4</v>
      </c>
      <c r="C27" s="10">
        <f>C28</f>
        <v>35901.4</v>
      </c>
      <c r="D27" s="10">
        <f t="shared" ref="D27:E27" si="13">D28</f>
        <v>10770.4</v>
      </c>
      <c r="E27" s="10">
        <f t="shared" si="13"/>
        <v>10770.4</v>
      </c>
      <c r="F27" s="5">
        <f t="shared" si="5"/>
        <v>0.29999944291866054</v>
      </c>
      <c r="G27" s="5">
        <f t="shared" si="2"/>
        <v>1</v>
      </c>
    </row>
    <row r="28" spans="1:7" ht="15.75" customHeight="1" x14ac:dyDescent="0.25">
      <c r="A28" s="11" t="s">
        <v>318</v>
      </c>
      <c r="B28" s="12">
        <v>35901.4</v>
      </c>
      <c r="C28" s="12">
        <v>35901.4</v>
      </c>
      <c r="D28" s="12">
        <v>10770.4</v>
      </c>
      <c r="E28" s="12">
        <v>10770.4</v>
      </c>
      <c r="F28" s="4">
        <f t="shared" si="5"/>
        <v>0.29999944291866054</v>
      </c>
      <c r="G28" s="4">
        <f t="shared" si="2"/>
        <v>1</v>
      </c>
    </row>
    <row r="29" spans="1:7" ht="15.75" customHeight="1" x14ac:dyDescent="0.25">
      <c r="A29" s="9" t="s">
        <v>21</v>
      </c>
      <c r="B29" s="12">
        <f>B30</f>
        <v>7003</v>
      </c>
      <c r="C29" s="12">
        <f t="shared" ref="C29:E29" si="14">C30</f>
        <v>7003</v>
      </c>
      <c r="D29" s="12">
        <f t="shared" si="14"/>
        <v>2100.9</v>
      </c>
      <c r="E29" s="12">
        <f t="shared" si="14"/>
        <v>2100.9</v>
      </c>
      <c r="F29" s="5">
        <f t="shared" si="5"/>
        <v>0.3</v>
      </c>
      <c r="G29" s="5">
        <f t="shared" si="2"/>
        <v>1</v>
      </c>
    </row>
    <row r="30" spans="1:7" ht="15.75" customHeight="1" x14ac:dyDescent="0.25">
      <c r="A30" s="11" t="s">
        <v>315</v>
      </c>
      <c r="B30" s="12">
        <v>7003</v>
      </c>
      <c r="C30" s="12">
        <v>7003</v>
      </c>
      <c r="D30" s="12">
        <v>2100.9</v>
      </c>
      <c r="E30" s="12">
        <v>2100.9</v>
      </c>
      <c r="F30" s="4">
        <f t="shared" si="5"/>
        <v>0.3</v>
      </c>
      <c r="G30" s="4">
        <f t="shared" si="2"/>
        <v>1</v>
      </c>
    </row>
    <row r="31" spans="1:7" ht="15.75" customHeight="1" x14ac:dyDescent="0.25">
      <c r="A31" s="9" t="s">
        <v>316</v>
      </c>
      <c r="B31" s="12">
        <f>B32</f>
        <v>25157</v>
      </c>
      <c r="C31" s="12">
        <f t="shared" ref="C31:E31" si="15">C32</f>
        <v>25157</v>
      </c>
      <c r="D31" s="12">
        <f t="shared" si="15"/>
        <v>7547.1</v>
      </c>
      <c r="E31" s="12">
        <f t="shared" si="15"/>
        <v>7547.1</v>
      </c>
      <c r="F31" s="5">
        <f t="shared" si="5"/>
        <v>0.3</v>
      </c>
      <c r="G31" s="5">
        <f t="shared" si="2"/>
        <v>1</v>
      </c>
    </row>
    <row r="32" spans="1:7" ht="15.75" customHeight="1" x14ac:dyDescent="0.25">
      <c r="A32" s="11" t="s">
        <v>317</v>
      </c>
      <c r="B32" s="12">
        <v>25157</v>
      </c>
      <c r="C32" s="12">
        <v>25157</v>
      </c>
      <c r="D32" s="12">
        <v>7547.1</v>
      </c>
      <c r="E32" s="12">
        <v>7547.1</v>
      </c>
      <c r="F32" s="4">
        <f t="shared" si="5"/>
        <v>0.3</v>
      </c>
      <c r="G32" s="4">
        <f t="shared" si="2"/>
        <v>1</v>
      </c>
    </row>
    <row r="33" spans="1:7" ht="15.75" customHeight="1" x14ac:dyDescent="0.25">
      <c r="A33" s="13" t="s">
        <v>4</v>
      </c>
      <c r="B33" s="10">
        <f>B27+B25+B17+B15+B11+B9+B7+B19+B21+B23+B29+B31+B13</f>
        <v>282316.5</v>
      </c>
      <c r="C33" s="10">
        <f t="shared" ref="C33:E33" si="16">C27+C25+C17+C15+C11+C9+C7+C19+C21+C23+C29+C31+C13</f>
        <v>282316.5</v>
      </c>
      <c r="D33" s="10">
        <f t="shared" si="16"/>
        <v>84695</v>
      </c>
      <c r="E33" s="10">
        <f t="shared" si="16"/>
        <v>61195.299999999996</v>
      </c>
      <c r="F33" s="5">
        <f t="shared" si="5"/>
        <v>0.21676132992581021</v>
      </c>
      <c r="G33" s="5">
        <f t="shared" si="2"/>
        <v>0.72253733986657998</v>
      </c>
    </row>
    <row r="34" spans="1:7" ht="15.75" customHeight="1" x14ac:dyDescent="0.25">
      <c r="A34" s="13" t="s">
        <v>3</v>
      </c>
      <c r="B34" s="13"/>
      <c r="C34" s="13"/>
      <c r="D34" s="13"/>
      <c r="E34" s="13"/>
      <c r="F34" s="5"/>
      <c r="G34" s="5"/>
    </row>
    <row r="35" spans="1:7" ht="15.75" customHeight="1" x14ac:dyDescent="0.25">
      <c r="A35" s="13" t="s">
        <v>2</v>
      </c>
      <c r="B35" s="14">
        <f>B28+B26+B18+B16+B12+B8+B10+B14+B20+B22+B24+B30+B32</f>
        <v>282316.5</v>
      </c>
      <c r="C35" s="14">
        <f t="shared" ref="C35:E35" si="17">C28+C26+C18+C16+C12+C8+C10+C14+C20+C22+C24+C30+C32</f>
        <v>282316.5</v>
      </c>
      <c r="D35" s="14">
        <f t="shared" si="17"/>
        <v>84695</v>
      </c>
      <c r="E35" s="14">
        <f t="shared" si="17"/>
        <v>61195.299999999996</v>
      </c>
      <c r="F35" s="5">
        <f t="shared" si="5"/>
        <v>0.21676132992581021</v>
      </c>
      <c r="G35" s="5">
        <f t="shared" si="2"/>
        <v>0.72253733986657998</v>
      </c>
    </row>
    <row r="36" spans="1:7" ht="409.6" hidden="1" customHeight="1" x14ac:dyDescent="0.25">
      <c r="A36" s="29" t="s">
        <v>1</v>
      </c>
      <c r="B36" s="30">
        <v>0</v>
      </c>
    </row>
    <row r="37" spans="1:7" ht="15" customHeight="1" x14ac:dyDescent="0.25">
      <c r="A37" s="6"/>
      <c r="B37" s="6"/>
    </row>
    <row r="38" spans="1:7" ht="15" customHeight="1" x14ac:dyDescent="0.25">
      <c r="A38" s="43"/>
      <c r="B38" s="43"/>
      <c r="C38" s="46"/>
      <c r="D38" s="46"/>
      <c r="E38" s="46"/>
      <c r="F38" s="46"/>
      <c r="G38" s="46"/>
    </row>
    <row r="39" spans="1:7" ht="14.25" customHeight="1" x14ac:dyDescent="0.25">
      <c r="A39" s="172" t="s">
        <v>274</v>
      </c>
      <c r="B39" s="171"/>
      <c r="C39" s="171"/>
      <c r="D39" s="171"/>
      <c r="E39" s="171"/>
      <c r="F39" s="171"/>
      <c r="G39" s="171"/>
    </row>
  </sheetData>
  <mergeCells count="2">
    <mergeCell ref="A4:G4"/>
    <mergeCell ref="A39:G3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5"/>
  <sheetViews>
    <sheetView showGridLines="0" view="pageBreakPreview" zoomScale="60" zoomScaleNormal="100" workbookViewId="0">
      <pane xSplit="1" ySplit="7" topLeftCell="B14" activePane="bottomRight" state="frozen"/>
      <selection pane="topRight" activeCell="B1" sqref="B1"/>
      <selection pane="bottomLeft" activeCell="A11" sqref="A11"/>
      <selection pane="bottomRight" activeCell="D19" sqref="D19"/>
    </sheetView>
  </sheetViews>
  <sheetFormatPr defaultColWidth="9.109375" defaultRowHeight="13.8" x14ac:dyDescent="0.25"/>
  <cols>
    <col min="1" max="1" width="33.109375" style="15" customWidth="1"/>
    <col min="2" max="2" width="28.6640625" style="15" customWidth="1"/>
    <col min="3" max="3" width="15.33203125" style="15" customWidth="1"/>
    <col min="4" max="4" width="14" style="15" customWidth="1"/>
    <col min="5" max="5" width="14.5546875" style="15" customWidth="1"/>
    <col min="6" max="6" width="15.33203125" style="15" customWidth="1"/>
    <col min="7" max="7" width="15.5546875" style="15" customWidth="1"/>
    <col min="8" max="250" width="9.109375" style="15" customWidth="1"/>
    <col min="251" max="16384" width="9.109375" style="15"/>
  </cols>
  <sheetData>
    <row r="1" spans="1:8" ht="17.25" customHeight="1" x14ac:dyDescent="0.25">
      <c r="A1" s="6"/>
      <c r="B1" s="23"/>
      <c r="E1" s="2"/>
      <c r="F1" s="2"/>
      <c r="G1" s="3"/>
    </row>
    <row r="2" spans="1:8" ht="16.5" customHeight="1" x14ac:dyDescent="0.25">
      <c r="A2" s="6"/>
      <c r="B2" s="23"/>
      <c r="E2" s="2"/>
      <c r="F2" s="2"/>
      <c r="G2" s="7" t="s">
        <v>247</v>
      </c>
    </row>
    <row r="3" spans="1:8" ht="16.5" customHeight="1" x14ac:dyDescent="0.25">
      <c r="A3" s="6"/>
      <c r="B3" s="38"/>
      <c r="E3" s="2"/>
      <c r="F3" s="2"/>
      <c r="G3" s="7" t="s">
        <v>271</v>
      </c>
      <c r="H3" s="7"/>
    </row>
    <row r="4" spans="1:8" ht="16.5" customHeight="1" x14ac:dyDescent="0.25">
      <c r="A4" s="6"/>
      <c r="B4" s="23"/>
    </row>
    <row r="5" spans="1:8" ht="58.5" customHeight="1" x14ac:dyDescent="0.25">
      <c r="A5" s="158" t="s">
        <v>449</v>
      </c>
      <c r="B5" s="158"/>
      <c r="C5" s="160"/>
      <c r="D5" s="160"/>
      <c r="E5" s="160"/>
      <c r="F5" s="160"/>
      <c r="G5" s="160"/>
    </row>
    <row r="6" spans="1:8" ht="16.5" customHeight="1" x14ac:dyDescent="0.25">
      <c r="A6" s="6"/>
      <c r="G6" s="8" t="s">
        <v>81</v>
      </c>
    </row>
    <row r="7" spans="1:8" ht="125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8" ht="15.75" customHeight="1" x14ac:dyDescent="0.25">
      <c r="A8" s="9" t="s">
        <v>67</v>
      </c>
      <c r="B8" s="10">
        <f>SUM(B9:B14)</f>
        <v>6170</v>
      </c>
      <c r="C8" s="10">
        <f t="shared" ref="C8:E8" si="0">SUM(C9:C14)</f>
        <v>6170</v>
      </c>
      <c r="D8" s="10">
        <f t="shared" si="0"/>
        <v>0</v>
      </c>
      <c r="E8" s="10">
        <f t="shared" si="0"/>
        <v>0</v>
      </c>
      <c r="F8" s="5">
        <f t="shared" ref="F8:F32" si="1">E8/C8</f>
        <v>0</v>
      </c>
      <c r="G8" s="5"/>
    </row>
    <row r="9" spans="1:8" ht="15.75" customHeight="1" x14ac:dyDescent="0.25">
      <c r="A9" s="11" t="s">
        <v>65</v>
      </c>
      <c r="B9" s="12">
        <v>930</v>
      </c>
      <c r="C9" s="12">
        <v>930</v>
      </c>
      <c r="D9" s="12">
        <v>0</v>
      </c>
      <c r="E9" s="12">
        <v>0</v>
      </c>
      <c r="F9" s="4">
        <f t="shared" si="1"/>
        <v>0</v>
      </c>
      <c r="G9" s="4"/>
    </row>
    <row r="10" spans="1:8" ht="15.75" customHeight="1" x14ac:dyDescent="0.25">
      <c r="A10" s="11" t="s">
        <v>101</v>
      </c>
      <c r="B10" s="12">
        <v>2770</v>
      </c>
      <c r="C10" s="12">
        <v>2770</v>
      </c>
      <c r="D10" s="12">
        <v>0</v>
      </c>
      <c r="E10" s="12">
        <v>0</v>
      </c>
      <c r="F10" s="4">
        <f t="shared" si="1"/>
        <v>0</v>
      </c>
      <c r="G10" s="4"/>
    </row>
    <row r="11" spans="1:8" ht="15.75" customHeight="1" x14ac:dyDescent="0.25">
      <c r="A11" s="11" t="s">
        <v>100</v>
      </c>
      <c r="B11" s="12">
        <v>320</v>
      </c>
      <c r="C11" s="12">
        <v>320</v>
      </c>
      <c r="D11" s="12">
        <v>0</v>
      </c>
      <c r="E11" s="12">
        <v>0</v>
      </c>
      <c r="F11" s="4">
        <f t="shared" si="1"/>
        <v>0</v>
      </c>
      <c r="G11" s="4"/>
    </row>
    <row r="12" spans="1:8" ht="15.75" customHeight="1" x14ac:dyDescent="0.25">
      <c r="A12" s="11" t="s">
        <v>99</v>
      </c>
      <c r="B12" s="12">
        <v>1000</v>
      </c>
      <c r="C12" s="12">
        <v>1000</v>
      </c>
      <c r="D12" s="12">
        <v>0</v>
      </c>
      <c r="E12" s="12">
        <v>0</v>
      </c>
      <c r="F12" s="4">
        <f t="shared" si="1"/>
        <v>0</v>
      </c>
      <c r="G12" s="4"/>
    </row>
    <row r="13" spans="1:8" ht="15.75" customHeight="1" x14ac:dyDescent="0.25">
      <c r="A13" s="11" t="s">
        <v>53</v>
      </c>
      <c r="B13" s="12">
        <v>700</v>
      </c>
      <c r="C13" s="12">
        <v>700</v>
      </c>
      <c r="D13" s="12">
        <v>0</v>
      </c>
      <c r="E13" s="12">
        <v>0</v>
      </c>
      <c r="F13" s="4">
        <f t="shared" si="1"/>
        <v>0</v>
      </c>
      <c r="G13" s="4"/>
    </row>
    <row r="14" spans="1:8" ht="15.75" customHeight="1" x14ac:dyDescent="0.25">
      <c r="A14" s="11" t="s">
        <v>98</v>
      </c>
      <c r="B14" s="12">
        <v>450</v>
      </c>
      <c r="C14" s="12">
        <v>450</v>
      </c>
      <c r="D14" s="12">
        <v>0</v>
      </c>
      <c r="E14" s="12">
        <v>0</v>
      </c>
      <c r="F14" s="4">
        <f t="shared" si="1"/>
        <v>0</v>
      </c>
      <c r="G14" s="4"/>
    </row>
    <row r="15" spans="1:8" ht="15.75" customHeight="1" x14ac:dyDescent="0.25">
      <c r="A15" s="9" t="s">
        <v>64</v>
      </c>
      <c r="B15" s="10">
        <f>SUM(B16:B20)</f>
        <v>7130</v>
      </c>
      <c r="C15" s="10">
        <f t="shared" ref="C15:E15" si="2">SUM(C16:C20)</f>
        <v>7130</v>
      </c>
      <c r="D15" s="10">
        <f t="shared" si="2"/>
        <v>0</v>
      </c>
      <c r="E15" s="10">
        <f t="shared" si="2"/>
        <v>0</v>
      </c>
      <c r="F15" s="5">
        <f t="shared" si="1"/>
        <v>0</v>
      </c>
      <c r="G15" s="5"/>
    </row>
    <row r="16" spans="1:8" ht="15.75" customHeight="1" x14ac:dyDescent="0.25">
      <c r="A16" s="11" t="s">
        <v>97</v>
      </c>
      <c r="B16" s="12">
        <v>640</v>
      </c>
      <c r="C16" s="12">
        <v>640</v>
      </c>
      <c r="D16" s="12">
        <v>0</v>
      </c>
      <c r="E16" s="12">
        <v>0</v>
      </c>
      <c r="F16" s="4">
        <f t="shared" si="1"/>
        <v>0</v>
      </c>
      <c r="G16" s="4"/>
    </row>
    <row r="17" spans="1:7" ht="15.75" customHeight="1" x14ac:dyDescent="0.25">
      <c r="A17" s="11" t="s">
        <v>96</v>
      </c>
      <c r="B17" s="12">
        <v>2320</v>
      </c>
      <c r="C17" s="12">
        <v>2320</v>
      </c>
      <c r="D17" s="12">
        <v>0</v>
      </c>
      <c r="E17" s="12">
        <v>0</v>
      </c>
      <c r="F17" s="4">
        <f t="shared" si="1"/>
        <v>0</v>
      </c>
      <c r="G17" s="4"/>
    </row>
    <row r="18" spans="1:7" ht="15.75" customHeight="1" x14ac:dyDescent="0.25">
      <c r="A18" s="11" t="s">
        <v>62</v>
      </c>
      <c r="B18" s="12">
        <v>1100</v>
      </c>
      <c r="C18" s="12">
        <v>1100</v>
      </c>
      <c r="D18" s="12">
        <v>0</v>
      </c>
      <c r="E18" s="12">
        <v>0</v>
      </c>
      <c r="F18" s="4">
        <f t="shared" si="1"/>
        <v>0</v>
      </c>
      <c r="G18" s="4"/>
    </row>
    <row r="19" spans="1:7" ht="15.75" customHeight="1" x14ac:dyDescent="0.25">
      <c r="A19" s="11" t="s">
        <v>95</v>
      </c>
      <c r="B19" s="12">
        <v>2570</v>
      </c>
      <c r="C19" s="12">
        <v>2570</v>
      </c>
      <c r="D19" s="12">
        <v>0</v>
      </c>
      <c r="E19" s="12">
        <v>0</v>
      </c>
      <c r="F19" s="4">
        <f t="shared" si="1"/>
        <v>0</v>
      </c>
      <c r="G19" s="4"/>
    </row>
    <row r="20" spans="1:7" ht="15.75" customHeight="1" x14ac:dyDescent="0.25">
      <c r="A20" s="11" t="s">
        <v>94</v>
      </c>
      <c r="B20" s="12">
        <v>500</v>
      </c>
      <c r="C20" s="12">
        <v>500</v>
      </c>
      <c r="D20" s="12">
        <v>0</v>
      </c>
      <c r="E20" s="12">
        <v>0</v>
      </c>
      <c r="F20" s="4">
        <f t="shared" si="1"/>
        <v>0</v>
      </c>
      <c r="G20" s="4"/>
    </row>
    <row r="21" spans="1:7" ht="15.75" customHeight="1" x14ac:dyDescent="0.25">
      <c r="A21" s="9" t="s">
        <v>45</v>
      </c>
      <c r="B21" s="10">
        <f>SUM(B22:B26)</f>
        <v>5640</v>
      </c>
      <c r="C21" s="10">
        <f t="shared" ref="C21:E21" si="3">SUM(C22:C26)</f>
        <v>5640</v>
      </c>
      <c r="D21" s="10">
        <f t="shared" si="3"/>
        <v>0</v>
      </c>
      <c r="E21" s="10">
        <f t="shared" si="3"/>
        <v>0</v>
      </c>
      <c r="F21" s="5">
        <f t="shared" si="1"/>
        <v>0</v>
      </c>
      <c r="G21" s="5"/>
    </row>
    <row r="22" spans="1:7" ht="15.75" customHeight="1" x14ac:dyDescent="0.25">
      <c r="A22" s="11" t="s">
        <v>93</v>
      </c>
      <c r="B22" s="12">
        <v>350</v>
      </c>
      <c r="C22" s="12">
        <v>350</v>
      </c>
      <c r="D22" s="12">
        <v>0</v>
      </c>
      <c r="E22" s="12">
        <v>0</v>
      </c>
      <c r="F22" s="4">
        <f t="shared" si="1"/>
        <v>0</v>
      </c>
      <c r="G22" s="4"/>
    </row>
    <row r="23" spans="1:7" ht="15.75" customHeight="1" x14ac:dyDescent="0.25">
      <c r="A23" s="11" t="s">
        <v>92</v>
      </c>
      <c r="B23" s="12">
        <v>670</v>
      </c>
      <c r="C23" s="12">
        <v>670</v>
      </c>
      <c r="D23" s="12">
        <v>0</v>
      </c>
      <c r="E23" s="12">
        <v>0</v>
      </c>
      <c r="F23" s="4">
        <f t="shared" si="1"/>
        <v>0</v>
      </c>
      <c r="G23" s="4"/>
    </row>
    <row r="24" spans="1:7" ht="15.75" customHeight="1" x14ac:dyDescent="0.25">
      <c r="A24" s="11" t="s">
        <v>91</v>
      </c>
      <c r="B24" s="12">
        <v>1800</v>
      </c>
      <c r="C24" s="12">
        <v>1800</v>
      </c>
      <c r="D24" s="12">
        <v>0</v>
      </c>
      <c r="E24" s="12">
        <v>0</v>
      </c>
      <c r="F24" s="4">
        <f t="shared" si="1"/>
        <v>0</v>
      </c>
      <c r="G24" s="4"/>
    </row>
    <row r="25" spans="1:7" ht="15.75" customHeight="1" x14ac:dyDescent="0.25">
      <c r="A25" s="11" t="s">
        <v>90</v>
      </c>
      <c r="B25" s="12">
        <v>950</v>
      </c>
      <c r="C25" s="12">
        <v>950</v>
      </c>
      <c r="D25" s="12">
        <v>0</v>
      </c>
      <c r="E25" s="12">
        <v>0</v>
      </c>
      <c r="F25" s="4">
        <f t="shared" si="1"/>
        <v>0</v>
      </c>
      <c r="G25" s="4"/>
    </row>
    <row r="26" spans="1:7" ht="15.75" customHeight="1" x14ac:dyDescent="0.25">
      <c r="A26" s="11" t="s">
        <v>89</v>
      </c>
      <c r="B26" s="12">
        <v>1870</v>
      </c>
      <c r="C26" s="12">
        <v>1870</v>
      </c>
      <c r="D26" s="12">
        <v>0</v>
      </c>
      <c r="E26" s="12">
        <v>0</v>
      </c>
      <c r="F26" s="4">
        <f t="shared" si="1"/>
        <v>0</v>
      </c>
      <c r="G26" s="4"/>
    </row>
    <row r="27" spans="1:7" ht="15.75" customHeight="1" x14ac:dyDescent="0.25">
      <c r="A27" s="9" t="s">
        <v>26</v>
      </c>
      <c r="B27" s="10">
        <f>SUM(B28:B29)</f>
        <v>1060</v>
      </c>
      <c r="C27" s="10">
        <f t="shared" ref="C27:E27" si="4">SUM(C28:C29)</f>
        <v>1060</v>
      </c>
      <c r="D27" s="10">
        <f t="shared" si="4"/>
        <v>0</v>
      </c>
      <c r="E27" s="10">
        <f t="shared" si="4"/>
        <v>0</v>
      </c>
      <c r="F27" s="5">
        <f t="shared" si="1"/>
        <v>0</v>
      </c>
      <c r="G27" s="5"/>
    </row>
    <row r="28" spans="1:7" ht="15.75" customHeight="1" x14ac:dyDescent="0.25">
      <c r="A28" s="11" t="s">
        <v>88</v>
      </c>
      <c r="B28" s="12">
        <v>320</v>
      </c>
      <c r="C28" s="12">
        <v>320</v>
      </c>
      <c r="D28" s="12">
        <v>0</v>
      </c>
      <c r="E28" s="12">
        <v>0</v>
      </c>
      <c r="F28" s="4">
        <f t="shared" si="1"/>
        <v>0</v>
      </c>
      <c r="G28" s="4"/>
    </row>
    <row r="29" spans="1:7" ht="15.75" customHeight="1" x14ac:dyDescent="0.25">
      <c r="A29" s="11" t="s">
        <v>87</v>
      </c>
      <c r="B29" s="12">
        <v>740</v>
      </c>
      <c r="C29" s="12">
        <v>740</v>
      </c>
      <c r="D29" s="12">
        <v>0</v>
      </c>
      <c r="E29" s="12">
        <v>0</v>
      </c>
      <c r="F29" s="4">
        <f t="shared" si="1"/>
        <v>0</v>
      </c>
      <c r="G29" s="4"/>
    </row>
    <row r="30" spans="1:7" ht="15.75" customHeight="1" x14ac:dyDescent="0.25">
      <c r="A30" s="13" t="s">
        <v>4</v>
      </c>
      <c r="B30" s="14">
        <f>B27+B21+B15+B8</f>
        <v>20000</v>
      </c>
      <c r="C30" s="14">
        <f t="shared" ref="C30" si="5">C27+C21+C15+C8</f>
        <v>20000</v>
      </c>
      <c r="D30" s="14">
        <f t="shared" ref="D30:E30" si="6">D27+D21+D15+D8</f>
        <v>0</v>
      </c>
      <c r="E30" s="14">
        <f t="shared" si="6"/>
        <v>0</v>
      </c>
      <c r="F30" s="5">
        <f t="shared" si="1"/>
        <v>0</v>
      </c>
      <c r="G30" s="5"/>
    </row>
    <row r="31" spans="1:7" ht="15.75" customHeight="1" x14ac:dyDescent="0.25">
      <c r="A31" s="13" t="s">
        <v>3</v>
      </c>
      <c r="B31" s="13"/>
      <c r="C31" s="13"/>
      <c r="D31" s="13"/>
      <c r="E31" s="13"/>
      <c r="F31" s="4"/>
      <c r="G31" s="4"/>
    </row>
    <row r="32" spans="1:7" ht="15.75" customHeight="1" x14ac:dyDescent="0.25">
      <c r="A32" s="13" t="s">
        <v>2</v>
      </c>
      <c r="B32" s="14">
        <f>B29+B28+B26+B25+B24+B23+B22+B20+B19+B18+B17+B16+B14+B13+B12+B11+B10+B9</f>
        <v>20000</v>
      </c>
      <c r="C32" s="14">
        <f t="shared" ref="C32" si="7">C29+C28+C26+C25+C24+C23+C22+C20+C19+C18+C17+C16+C14+C13+C12+C11+C10+C9</f>
        <v>20000</v>
      </c>
      <c r="D32" s="14">
        <f t="shared" ref="D32:E32" si="8">D29+D28+D26+D25+D24+D23+D22+D20+D19+D18+D17+D16+D14+D13+D12+D11+D10+D9</f>
        <v>0</v>
      </c>
      <c r="E32" s="14">
        <f t="shared" si="8"/>
        <v>0</v>
      </c>
      <c r="F32" s="5">
        <f t="shared" si="1"/>
        <v>0</v>
      </c>
      <c r="G32" s="5"/>
    </row>
    <row r="33" spans="1:7" ht="15" customHeight="1" x14ac:dyDescent="0.25">
      <c r="A33" s="6"/>
      <c r="B33" s="6"/>
    </row>
    <row r="34" spans="1:7" ht="15" customHeight="1" x14ac:dyDescent="0.25">
      <c r="A34" s="161"/>
      <c r="B34" s="161"/>
    </row>
    <row r="35" spans="1:7" ht="14.25" customHeight="1" x14ac:dyDescent="0.25">
      <c r="A35" s="172" t="s">
        <v>275</v>
      </c>
      <c r="B35" s="171"/>
      <c r="C35" s="171"/>
      <c r="D35" s="171"/>
      <c r="E35" s="171"/>
      <c r="F35" s="171"/>
      <c r="G35" s="171"/>
    </row>
  </sheetData>
  <mergeCells count="3">
    <mergeCell ref="A34:B34"/>
    <mergeCell ref="A5:G5"/>
    <mergeCell ref="A35:G35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E18" sqref="E18"/>
    </sheetView>
  </sheetViews>
  <sheetFormatPr defaultColWidth="9.109375" defaultRowHeight="13.8" x14ac:dyDescent="0.25"/>
  <cols>
    <col min="1" max="1" width="34.44140625" style="15" customWidth="1"/>
    <col min="2" max="2" width="28.109375" style="15" customWidth="1"/>
    <col min="3" max="3" width="14" style="15" customWidth="1"/>
    <col min="4" max="4" width="15.44140625" style="15" customWidth="1"/>
    <col min="5" max="5" width="12.5546875" style="15" customWidth="1"/>
    <col min="6" max="6" width="15.44140625" style="15" customWidth="1"/>
    <col min="7" max="7" width="16" style="15" customWidth="1"/>
    <col min="8" max="8" width="18.33203125" style="15" customWidth="1"/>
    <col min="9" max="249" width="9.109375" style="15" customWidth="1"/>
    <col min="250" max="16384" width="9.109375" style="15"/>
  </cols>
  <sheetData>
    <row r="1" spans="1:8" ht="15.75" customHeight="1" x14ac:dyDescent="0.25">
      <c r="A1" s="6"/>
      <c r="B1" s="45"/>
      <c r="E1" s="2"/>
      <c r="F1" s="2"/>
      <c r="G1" s="3"/>
    </row>
    <row r="2" spans="1:8" ht="15.75" customHeight="1" x14ac:dyDescent="0.25">
      <c r="A2" s="6"/>
      <c r="B2" s="45"/>
      <c r="E2" s="2"/>
      <c r="F2" s="2"/>
      <c r="G2" s="7" t="s">
        <v>248</v>
      </c>
    </row>
    <row r="3" spans="1:8" ht="15.75" customHeight="1" x14ac:dyDescent="0.25">
      <c r="A3" s="6"/>
      <c r="B3" s="45"/>
      <c r="E3" s="2"/>
      <c r="F3" s="2"/>
      <c r="G3" s="7" t="s">
        <v>271</v>
      </c>
      <c r="H3" s="39"/>
    </row>
    <row r="4" spans="1:8" ht="15.75" customHeight="1" x14ac:dyDescent="0.25">
      <c r="A4" s="6"/>
      <c r="B4" s="45"/>
      <c r="E4" s="2"/>
      <c r="F4" s="2"/>
      <c r="G4" s="7"/>
    </row>
    <row r="5" spans="1:8" ht="54" customHeight="1" x14ac:dyDescent="0.25">
      <c r="A5" s="158" t="s">
        <v>450</v>
      </c>
      <c r="B5" s="158"/>
      <c r="C5" s="160"/>
      <c r="D5" s="160"/>
      <c r="E5" s="160"/>
      <c r="F5" s="160"/>
      <c r="G5" s="160"/>
    </row>
    <row r="6" spans="1:8" ht="17.25" customHeight="1" x14ac:dyDescent="0.25">
      <c r="A6" s="6"/>
      <c r="G6" s="31" t="s">
        <v>81</v>
      </c>
    </row>
    <row r="7" spans="1:8" ht="129.7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8" ht="15.75" customHeight="1" x14ac:dyDescent="0.25">
      <c r="A8" s="9" t="s">
        <v>77</v>
      </c>
      <c r="B8" s="10">
        <f>B9</f>
        <v>9272.5</v>
      </c>
      <c r="C8" s="10">
        <f t="shared" ref="C8:E8" si="0">C9</f>
        <v>9272.5</v>
      </c>
      <c r="D8" s="10">
        <f t="shared" si="0"/>
        <v>0</v>
      </c>
      <c r="E8" s="10">
        <f t="shared" si="0"/>
        <v>0</v>
      </c>
      <c r="F8" s="5">
        <f t="shared" ref="F8:F44" si="1">E8/C8</f>
        <v>0</v>
      </c>
      <c r="G8" s="5"/>
    </row>
    <row r="9" spans="1:8" ht="15.75" customHeight="1" x14ac:dyDescent="0.25">
      <c r="A9" s="11" t="s">
        <v>76</v>
      </c>
      <c r="B9" s="12">
        <v>9272.5</v>
      </c>
      <c r="C9" s="12">
        <v>9272.5</v>
      </c>
      <c r="D9" s="12">
        <v>0</v>
      </c>
      <c r="E9" s="12">
        <v>0</v>
      </c>
      <c r="F9" s="4">
        <f t="shared" si="1"/>
        <v>0</v>
      </c>
      <c r="G9" s="4"/>
    </row>
    <row r="10" spans="1:8" ht="15.75" customHeight="1" x14ac:dyDescent="0.25">
      <c r="A10" s="9" t="s">
        <v>75</v>
      </c>
      <c r="B10" s="10">
        <f>B11</f>
        <v>3000</v>
      </c>
      <c r="C10" s="10">
        <f t="shared" ref="C10:E10" si="2">C11</f>
        <v>3000</v>
      </c>
      <c r="D10" s="10">
        <f t="shared" si="2"/>
        <v>900</v>
      </c>
      <c r="E10" s="10">
        <f t="shared" si="2"/>
        <v>900</v>
      </c>
      <c r="F10" s="5">
        <f t="shared" si="1"/>
        <v>0.3</v>
      </c>
      <c r="G10" s="5"/>
    </row>
    <row r="11" spans="1:8" ht="15.75" customHeight="1" x14ac:dyDescent="0.25">
      <c r="A11" s="11" t="s">
        <v>74</v>
      </c>
      <c r="B11" s="12">
        <v>3000</v>
      </c>
      <c r="C11" s="12">
        <v>3000</v>
      </c>
      <c r="D11" s="12">
        <v>900</v>
      </c>
      <c r="E11" s="12">
        <v>900</v>
      </c>
      <c r="F11" s="4">
        <f t="shared" si="1"/>
        <v>0.3</v>
      </c>
      <c r="G11" s="4"/>
    </row>
    <row r="12" spans="1:8" ht="15.75" customHeight="1" x14ac:dyDescent="0.25">
      <c r="A12" s="9" t="s">
        <v>71</v>
      </c>
      <c r="B12" s="10">
        <f>B13</f>
        <v>10000</v>
      </c>
      <c r="C12" s="10">
        <f t="shared" ref="C12:E12" si="3">C13</f>
        <v>10000</v>
      </c>
      <c r="D12" s="10">
        <f t="shared" si="3"/>
        <v>0</v>
      </c>
      <c r="E12" s="10">
        <f t="shared" si="3"/>
        <v>0</v>
      </c>
      <c r="F12" s="5">
        <f t="shared" si="1"/>
        <v>0</v>
      </c>
      <c r="G12" s="5"/>
    </row>
    <row r="13" spans="1:8" ht="15.75" customHeight="1" x14ac:dyDescent="0.25">
      <c r="A13" s="11" t="s">
        <v>171</v>
      </c>
      <c r="B13" s="12">
        <v>10000</v>
      </c>
      <c r="C13" s="12">
        <v>10000</v>
      </c>
      <c r="D13" s="12">
        <v>0</v>
      </c>
      <c r="E13" s="12">
        <v>0</v>
      </c>
      <c r="F13" s="4">
        <f t="shared" si="1"/>
        <v>0</v>
      </c>
      <c r="G13" s="4"/>
    </row>
    <row r="14" spans="1:8" ht="15.75" customHeight="1" x14ac:dyDescent="0.25">
      <c r="A14" s="9" t="s">
        <v>64</v>
      </c>
      <c r="B14" s="10">
        <f>SUM(B15:B16)</f>
        <v>10000</v>
      </c>
      <c r="C14" s="10">
        <f t="shared" ref="C14:E14" si="4">SUM(C15:C16)</f>
        <v>10000</v>
      </c>
      <c r="D14" s="10">
        <f t="shared" si="4"/>
        <v>7000</v>
      </c>
      <c r="E14" s="10">
        <f t="shared" si="4"/>
        <v>7000</v>
      </c>
      <c r="F14" s="5">
        <f t="shared" si="1"/>
        <v>0.7</v>
      </c>
      <c r="G14" s="5"/>
    </row>
    <row r="15" spans="1:8" ht="15.75" customHeight="1" x14ac:dyDescent="0.25">
      <c r="A15" s="11" t="s">
        <v>63</v>
      </c>
      <c r="B15" s="12">
        <v>3000</v>
      </c>
      <c r="C15" s="12">
        <v>3000</v>
      </c>
      <c r="D15" s="12">
        <v>0</v>
      </c>
      <c r="E15" s="12">
        <v>0</v>
      </c>
      <c r="F15" s="4">
        <f t="shared" si="1"/>
        <v>0</v>
      </c>
      <c r="G15" s="4"/>
    </row>
    <row r="16" spans="1:8" ht="15.75" customHeight="1" x14ac:dyDescent="0.25">
      <c r="A16" s="11" t="s">
        <v>106</v>
      </c>
      <c r="B16" s="12">
        <v>7000</v>
      </c>
      <c r="C16" s="12">
        <v>7000</v>
      </c>
      <c r="D16" s="12">
        <v>7000</v>
      </c>
      <c r="E16" s="12">
        <v>7000</v>
      </c>
      <c r="F16" s="4">
        <f t="shared" si="1"/>
        <v>1</v>
      </c>
      <c r="G16" s="4"/>
    </row>
    <row r="17" spans="1:7" ht="15.75" customHeight="1" x14ac:dyDescent="0.25">
      <c r="A17" s="9" t="s">
        <v>52</v>
      </c>
      <c r="B17" s="10">
        <f>B18</f>
        <v>4275</v>
      </c>
      <c r="C17" s="10">
        <f t="shared" ref="C17:E17" si="5">C18</f>
        <v>4275</v>
      </c>
      <c r="D17" s="10">
        <f t="shared" si="5"/>
        <v>0</v>
      </c>
      <c r="E17" s="10">
        <f t="shared" si="5"/>
        <v>0</v>
      </c>
      <c r="F17" s="5">
        <f t="shared" si="1"/>
        <v>0</v>
      </c>
      <c r="G17" s="5"/>
    </row>
    <row r="18" spans="1:7" ht="15.75" customHeight="1" x14ac:dyDescent="0.25">
      <c r="A18" s="11" t="s">
        <v>106</v>
      </c>
      <c r="B18" s="12">
        <v>4275</v>
      </c>
      <c r="C18" s="12">
        <v>4275</v>
      </c>
      <c r="D18" s="12">
        <v>0</v>
      </c>
      <c r="E18" s="12">
        <v>0</v>
      </c>
      <c r="F18" s="4">
        <f t="shared" si="1"/>
        <v>0</v>
      </c>
      <c r="G18" s="4"/>
    </row>
    <row r="19" spans="1:7" ht="15.75" customHeight="1" x14ac:dyDescent="0.25">
      <c r="A19" s="9" t="s">
        <v>49</v>
      </c>
      <c r="B19" s="10">
        <f>B20</f>
        <v>5000</v>
      </c>
      <c r="C19" s="10">
        <f t="shared" ref="C19:E19" si="6">C20</f>
        <v>5000</v>
      </c>
      <c r="D19" s="10">
        <f t="shared" si="6"/>
        <v>0</v>
      </c>
      <c r="E19" s="10">
        <f t="shared" si="6"/>
        <v>0</v>
      </c>
      <c r="F19" s="5">
        <f t="shared" si="1"/>
        <v>0</v>
      </c>
      <c r="G19" s="5"/>
    </row>
    <row r="20" spans="1:7" ht="15.75" customHeight="1" x14ac:dyDescent="0.25">
      <c r="A20" s="11" t="s">
        <v>48</v>
      </c>
      <c r="B20" s="12">
        <v>5000</v>
      </c>
      <c r="C20" s="12">
        <v>5000</v>
      </c>
      <c r="D20" s="12">
        <v>0</v>
      </c>
      <c r="E20" s="12">
        <v>0</v>
      </c>
      <c r="F20" s="4">
        <f t="shared" si="1"/>
        <v>0</v>
      </c>
      <c r="G20" s="4"/>
    </row>
    <row r="21" spans="1:7" ht="15.75" customHeight="1" x14ac:dyDescent="0.25">
      <c r="A21" s="9" t="s">
        <v>47</v>
      </c>
      <c r="B21" s="10">
        <f>B22</f>
        <v>9500</v>
      </c>
      <c r="C21" s="10">
        <f t="shared" ref="C21:E21" si="7">C22</f>
        <v>9500</v>
      </c>
      <c r="D21" s="10">
        <f t="shared" si="7"/>
        <v>0</v>
      </c>
      <c r="E21" s="10">
        <f t="shared" si="7"/>
        <v>0</v>
      </c>
      <c r="F21" s="5">
        <f t="shared" si="1"/>
        <v>0</v>
      </c>
      <c r="G21" s="5"/>
    </row>
    <row r="22" spans="1:7" ht="15.75" customHeight="1" x14ac:dyDescent="0.25">
      <c r="A22" s="11" t="s">
        <v>46</v>
      </c>
      <c r="B22" s="12">
        <v>9500</v>
      </c>
      <c r="C22" s="12">
        <v>9500</v>
      </c>
      <c r="D22" s="12">
        <v>0</v>
      </c>
      <c r="E22" s="12">
        <v>0</v>
      </c>
      <c r="F22" s="4">
        <f t="shared" si="1"/>
        <v>0</v>
      </c>
      <c r="G22" s="4"/>
    </row>
    <row r="23" spans="1:7" ht="15.75" customHeight="1" x14ac:dyDescent="0.25">
      <c r="A23" s="9" t="s">
        <v>45</v>
      </c>
      <c r="B23" s="10">
        <f>B24</f>
        <v>7000</v>
      </c>
      <c r="C23" s="10">
        <f t="shared" ref="C23:E23" si="8">C24</f>
        <v>7000</v>
      </c>
      <c r="D23" s="10">
        <f t="shared" si="8"/>
        <v>0</v>
      </c>
      <c r="E23" s="10">
        <f t="shared" si="8"/>
        <v>0</v>
      </c>
      <c r="F23" s="5">
        <f t="shared" si="1"/>
        <v>0</v>
      </c>
      <c r="G23" s="5"/>
    </row>
    <row r="24" spans="1:7" ht="15.75" customHeight="1" x14ac:dyDescent="0.25">
      <c r="A24" s="11" t="s">
        <v>44</v>
      </c>
      <c r="B24" s="12">
        <v>7000</v>
      </c>
      <c r="C24" s="12">
        <v>7000</v>
      </c>
      <c r="D24" s="12">
        <v>0</v>
      </c>
      <c r="E24" s="12">
        <v>0</v>
      </c>
      <c r="F24" s="4">
        <f t="shared" si="1"/>
        <v>0</v>
      </c>
      <c r="G24" s="4"/>
    </row>
    <row r="25" spans="1:7" ht="15.75" customHeight="1" x14ac:dyDescent="0.25">
      <c r="A25" s="9" t="s">
        <v>39</v>
      </c>
      <c r="B25" s="10">
        <f>B26</f>
        <v>3000</v>
      </c>
      <c r="C25" s="10">
        <f t="shared" ref="C25:E25" si="9">C26</f>
        <v>3000</v>
      </c>
      <c r="D25" s="10">
        <f t="shared" si="9"/>
        <v>0</v>
      </c>
      <c r="E25" s="10">
        <f t="shared" si="9"/>
        <v>0</v>
      </c>
      <c r="F25" s="5">
        <f t="shared" si="1"/>
        <v>0</v>
      </c>
      <c r="G25" s="5"/>
    </row>
    <row r="26" spans="1:7" ht="15.75" customHeight="1" x14ac:dyDescent="0.25">
      <c r="A26" s="11" t="s">
        <v>106</v>
      </c>
      <c r="B26" s="12">
        <v>3000</v>
      </c>
      <c r="C26" s="12">
        <v>3000</v>
      </c>
      <c r="D26" s="12">
        <v>0</v>
      </c>
      <c r="E26" s="12">
        <v>0</v>
      </c>
      <c r="F26" s="4">
        <f>E26/C26</f>
        <v>0</v>
      </c>
      <c r="G26" s="4"/>
    </row>
    <row r="27" spans="1:7" ht="15.75" customHeight="1" x14ac:dyDescent="0.25">
      <c r="A27" s="9" t="s">
        <v>35</v>
      </c>
      <c r="B27" s="10">
        <f>B28</f>
        <v>5000</v>
      </c>
      <c r="C27" s="10">
        <f t="shared" ref="C27:E27" si="10">C28</f>
        <v>5000</v>
      </c>
      <c r="D27" s="10">
        <f t="shared" si="10"/>
        <v>0</v>
      </c>
      <c r="E27" s="10">
        <f t="shared" si="10"/>
        <v>0</v>
      </c>
      <c r="F27" s="5">
        <f t="shared" si="1"/>
        <v>0</v>
      </c>
      <c r="G27" s="5"/>
    </row>
    <row r="28" spans="1:7" ht="15.75" customHeight="1" x14ac:dyDescent="0.25">
      <c r="A28" s="11" t="s">
        <v>137</v>
      </c>
      <c r="B28" s="12">
        <v>5000</v>
      </c>
      <c r="C28" s="12">
        <v>5000</v>
      </c>
      <c r="D28" s="12">
        <v>0</v>
      </c>
      <c r="E28" s="12">
        <v>0</v>
      </c>
      <c r="F28" s="4">
        <f t="shared" si="1"/>
        <v>0</v>
      </c>
      <c r="G28" s="4"/>
    </row>
    <row r="29" spans="1:7" ht="15.75" customHeight="1" x14ac:dyDescent="0.25">
      <c r="A29" s="9" t="s">
        <v>30</v>
      </c>
      <c r="B29" s="10">
        <f>B30</f>
        <v>5000</v>
      </c>
      <c r="C29" s="10">
        <f t="shared" ref="C29:E29" si="11">C30</f>
        <v>5000</v>
      </c>
      <c r="D29" s="10">
        <f t="shared" si="11"/>
        <v>0</v>
      </c>
      <c r="E29" s="10">
        <f t="shared" si="11"/>
        <v>0</v>
      </c>
      <c r="F29" s="5">
        <f t="shared" si="1"/>
        <v>0</v>
      </c>
      <c r="G29" s="5"/>
    </row>
    <row r="30" spans="1:7" ht="15.75" customHeight="1" x14ac:dyDescent="0.25">
      <c r="A30" s="11" t="s">
        <v>106</v>
      </c>
      <c r="B30" s="12">
        <v>5000</v>
      </c>
      <c r="C30" s="12">
        <v>5000</v>
      </c>
      <c r="D30" s="12">
        <v>0</v>
      </c>
      <c r="E30" s="12">
        <v>0</v>
      </c>
      <c r="F30" s="4">
        <f t="shared" si="1"/>
        <v>0</v>
      </c>
      <c r="G30" s="4"/>
    </row>
    <row r="31" spans="1:7" ht="15.75" customHeight="1" x14ac:dyDescent="0.25">
      <c r="A31" s="9" t="s">
        <v>24</v>
      </c>
      <c r="B31" s="10">
        <f>B32</f>
        <v>5000</v>
      </c>
      <c r="C31" s="10">
        <f t="shared" ref="C31:E31" si="12">C32</f>
        <v>5000</v>
      </c>
      <c r="D31" s="10">
        <f t="shared" si="12"/>
        <v>0</v>
      </c>
      <c r="E31" s="10">
        <f t="shared" si="12"/>
        <v>0</v>
      </c>
      <c r="F31" s="5">
        <f t="shared" si="1"/>
        <v>0</v>
      </c>
      <c r="G31" s="5"/>
    </row>
    <row r="32" spans="1:7" ht="15.75" customHeight="1" x14ac:dyDescent="0.25">
      <c r="A32" s="11" t="s">
        <v>106</v>
      </c>
      <c r="B32" s="12">
        <v>5000</v>
      </c>
      <c r="C32" s="12">
        <v>5000</v>
      </c>
      <c r="D32" s="12">
        <v>0</v>
      </c>
      <c r="E32" s="12">
        <v>0</v>
      </c>
      <c r="F32" s="4">
        <f t="shared" si="1"/>
        <v>0</v>
      </c>
      <c r="G32" s="4"/>
    </row>
    <row r="33" spans="1:7" ht="15.75" customHeight="1" x14ac:dyDescent="0.25">
      <c r="A33" s="9" t="s">
        <v>21</v>
      </c>
      <c r="B33" s="10">
        <f>B34</f>
        <v>7000</v>
      </c>
      <c r="C33" s="10">
        <f t="shared" ref="C33:E33" si="13">C34</f>
        <v>7000</v>
      </c>
      <c r="D33" s="10">
        <f t="shared" si="13"/>
        <v>0</v>
      </c>
      <c r="E33" s="10">
        <f t="shared" si="13"/>
        <v>0</v>
      </c>
      <c r="F33" s="5">
        <f t="shared" si="1"/>
        <v>0</v>
      </c>
      <c r="G33" s="5"/>
    </row>
    <row r="34" spans="1:7" ht="15.75" customHeight="1" x14ac:dyDescent="0.25">
      <c r="A34" s="11" t="s">
        <v>106</v>
      </c>
      <c r="B34" s="12">
        <v>7000</v>
      </c>
      <c r="C34" s="12">
        <v>7000</v>
      </c>
      <c r="D34" s="12">
        <v>0</v>
      </c>
      <c r="E34" s="12">
        <v>0</v>
      </c>
      <c r="F34" s="4">
        <f t="shared" si="1"/>
        <v>0</v>
      </c>
      <c r="G34" s="4"/>
    </row>
    <row r="35" spans="1:7" ht="15.75" customHeight="1" x14ac:dyDescent="0.25">
      <c r="A35" s="9" t="s">
        <v>19</v>
      </c>
      <c r="B35" s="10">
        <f>B36</f>
        <v>2000</v>
      </c>
      <c r="C35" s="10">
        <f t="shared" ref="C35:E35" si="14">C36</f>
        <v>2000</v>
      </c>
      <c r="D35" s="10">
        <f t="shared" si="14"/>
        <v>0</v>
      </c>
      <c r="E35" s="10">
        <f t="shared" si="14"/>
        <v>0</v>
      </c>
      <c r="F35" s="5">
        <f t="shared" si="1"/>
        <v>0</v>
      </c>
      <c r="G35" s="5"/>
    </row>
    <row r="36" spans="1:7" ht="15.75" customHeight="1" x14ac:dyDescent="0.25">
      <c r="A36" s="11" t="s">
        <v>106</v>
      </c>
      <c r="B36" s="12">
        <v>2000</v>
      </c>
      <c r="C36" s="12">
        <v>2000</v>
      </c>
      <c r="D36" s="12">
        <v>0</v>
      </c>
      <c r="E36" s="12">
        <v>0</v>
      </c>
      <c r="F36" s="4">
        <f t="shared" si="1"/>
        <v>0</v>
      </c>
      <c r="G36" s="4"/>
    </row>
    <row r="37" spans="1:7" ht="15.75" customHeight="1" x14ac:dyDescent="0.25">
      <c r="A37" s="9" t="s">
        <v>9</v>
      </c>
      <c r="B37" s="10">
        <f>B38</f>
        <v>33265.5</v>
      </c>
      <c r="C37" s="10">
        <f t="shared" ref="C37:E37" si="15">C38</f>
        <v>33265.5</v>
      </c>
      <c r="D37" s="10">
        <f t="shared" si="15"/>
        <v>17000</v>
      </c>
      <c r="E37" s="10">
        <f t="shared" si="15"/>
        <v>17000</v>
      </c>
      <c r="F37" s="5">
        <f t="shared" si="1"/>
        <v>0.51103996633148452</v>
      </c>
      <c r="G37" s="5">
        <f t="shared" ref="G37:G42" si="16">E37/D37</f>
        <v>1</v>
      </c>
    </row>
    <row r="38" spans="1:7" ht="15.75" customHeight="1" x14ac:dyDescent="0.25">
      <c r="A38" s="11" t="s">
        <v>106</v>
      </c>
      <c r="B38" s="12">
        <v>33265.5</v>
      </c>
      <c r="C38" s="12">
        <v>33265.5</v>
      </c>
      <c r="D38" s="12">
        <v>17000</v>
      </c>
      <c r="E38" s="12">
        <v>17000</v>
      </c>
      <c r="F38" s="4">
        <f t="shared" si="1"/>
        <v>0.51103996633148452</v>
      </c>
      <c r="G38" s="4">
        <f t="shared" si="16"/>
        <v>1</v>
      </c>
    </row>
    <row r="39" spans="1:7" ht="15.75" customHeight="1" x14ac:dyDescent="0.25">
      <c r="A39" s="11" t="s">
        <v>7</v>
      </c>
      <c r="B39" s="12">
        <v>11687</v>
      </c>
      <c r="C39" s="12">
        <v>11687</v>
      </c>
      <c r="D39" s="12">
        <v>0</v>
      </c>
      <c r="E39" s="12">
        <v>0</v>
      </c>
      <c r="F39" s="4">
        <f t="shared" si="1"/>
        <v>0</v>
      </c>
      <c r="G39" s="4"/>
    </row>
    <row r="40" spans="1:7" ht="15.75" customHeight="1" x14ac:dyDescent="0.25">
      <c r="A40" s="13" t="s">
        <v>4</v>
      </c>
      <c r="B40" s="14">
        <f>B39+B37+B35+B33+B31+B29+B27+B25+B23+B21+B19+B17+B14+B12+B10+B8</f>
        <v>130000</v>
      </c>
      <c r="C40" s="14">
        <f t="shared" ref="C40" si="17">C39+C37+C35+C33+C31+C29+C27+C25+C23+C21+C19+C17+C14+C12+C10+C8</f>
        <v>130000</v>
      </c>
      <c r="D40" s="14">
        <f t="shared" ref="D40:E40" si="18">D39+D37+D35+D33+D31+D29+D27+D25+D23+D21+D19+D17+D14+D12+D10+D8</f>
        <v>24900</v>
      </c>
      <c r="E40" s="14">
        <f t="shared" si="18"/>
        <v>24900</v>
      </c>
      <c r="F40" s="5">
        <f t="shared" si="1"/>
        <v>0.19153846153846155</v>
      </c>
      <c r="G40" s="5">
        <f t="shared" si="16"/>
        <v>1</v>
      </c>
    </row>
    <row r="41" spans="1:7" ht="15.75" customHeight="1" x14ac:dyDescent="0.25">
      <c r="A41" s="13" t="s">
        <v>3</v>
      </c>
      <c r="B41" s="13"/>
      <c r="C41" s="13"/>
      <c r="D41" s="13"/>
      <c r="E41" s="13"/>
      <c r="F41" s="4"/>
      <c r="G41" s="4"/>
    </row>
    <row r="42" spans="1:7" ht="15.75" customHeight="1" x14ac:dyDescent="0.25">
      <c r="A42" s="13" t="s">
        <v>102</v>
      </c>
      <c r="B42" s="14">
        <f>B38+B36+B34+B32+B30+B26+B18+B16</f>
        <v>66540.5</v>
      </c>
      <c r="C42" s="14">
        <f>C38+C36+C34+C32+C30+C26+C18+C16</f>
        <v>66540.5</v>
      </c>
      <c r="D42" s="14">
        <f t="shared" ref="D42:E42" si="19">D38+D36+D34+D32+D30+D26+D18+D16</f>
        <v>24000</v>
      </c>
      <c r="E42" s="14">
        <f t="shared" si="19"/>
        <v>24000</v>
      </c>
      <c r="F42" s="5">
        <f t="shared" si="1"/>
        <v>0.36068259180499096</v>
      </c>
      <c r="G42" s="5">
        <f t="shared" si="16"/>
        <v>1</v>
      </c>
    </row>
    <row r="43" spans="1:7" ht="15.75" customHeight="1" x14ac:dyDescent="0.25">
      <c r="A43" s="13" t="s">
        <v>2</v>
      </c>
      <c r="B43" s="14">
        <f>B28+B24+B22+B20+B15+B13+B11+B9</f>
        <v>51772.5</v>
      </c>
      <c r="C43" s="14">
        <f>C28+C24+C22+C20+C15+C13+C11+C9</f>
        <v>51772.5</v>
      </c>
      <c r="D43" s="14">
        <f t="shared" ref="D43:E43" si="20">D28+D24+D22+D20+D15+D13+D11+D9</f>
        <v>900</v>
      </c>
      <c r="E43" s="14">
        <f t="shared" si="20"/>
        <v>900</v>
      </c>
      <c r="F43" s="5">
        <f t="shared" si="1"/>
        <v>1.7383746197305518E-2</v>
      </c>
      <c r="G43" s="5"/>
    </row>
    <row r="44" spans="1:7" ht="15.75" customHeight="1" x14ac:dyDescent="0.25">
      <c r="A44" s="13" t="s">
        <v>1</v>
      </c>
      <c r="B44" s="14">
        <f>B39</f>
        <v>11687</v>
      </c>
      <c r="C44" s="14">
        <f>C39</f>
        <v>11687</v>
      </c>
      <c r="D44" s="14">
        <f t="shared" ref="D44:E44" si="21">D39</f>
        <v>0</v>
      </c>
      <c r="E44" s="14">
        <f t="shared" si="21"/>
        <v>0</v>
      </c>
      <c r="F44" s="5">
        <f t="shared" si="1"/>
        <v>0</v>
      </c>
      <c r="G44" s="5"/>
    </row>
    <row r="45" spans="1:7" ht="15" customHeight="1" x14ac:dyDescent="0.25">
      <c r="A45" s="6"/>
      <c r="B45" s="6"/>
    </row>
    <row r="46" spans="1:7" ht="15" customHeight="1" x14ac:dyDescent="0.25">
      <c r="A46" s="17"/>
      <c r="B46" s="47"/>
      <c r="C46" s="47"/>
      <c r="D46" s="47"/>
      <c r="E46" s="47"/>
      <c r="F46" s="47"/>
      <c r="G46" s="47"/>
    </row>
    <row r="47" spans="1:7" ht="15" customHeight="1" x14ac:dyDescent="0.25">
      <c r="A47" s="173" t="s">
        <v>0</v>
      </c>
      <c r="B47" s="173"/>
      <c r="C47" s="173"/>
      <c r="D47" s="173"/>
      <c r="E47" s="173"/>
      <c r="F47" s="173"/>
      <c r="G47" s="173"/>
    </row>
    <row r="48" spans="1:7" ht="14.25" customHeight="1" x14ac:dyDescent="0.25">
      <c r="A48" s="6"/>
      <c r="B48" s="6"/>
    </row>
  </sheetData>
  <mergeCells count="2">
    <mergeCell ref="A5:G5"/>
    <mergeCell ref="A47:G47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1"/>
  <sheetViews>
    <sheetView showGridLines="0" view="pageBreakPreview" zoomScale="70" zoomScaleNormal="100" zoomScaleSheetLayoutView="70" workbookViewId="0">
      <pane xSplit="1" ySplit="6" topLeftCell="B16" activePane="bottomRight" state="frozen"/>
      <selection pane="topRight" activeCell="B1" sqref="B1"/>
      <selection pane="bottomLeft" activeCell="A11" sqref="A11"/>
      <selection pane="bottomRight" activeCell="A7" sqref="A7:XFD7"/>
    </sheetView>
  </sheetViews>
  <sheetFormatPr defaultColWidth="9.109375" defaultRowHeight="13.8" x14ac:dyDescent="0.25"/>
  <cols>
    <col min="1" max="1" width="32" style="15" customWidth="1"/>
    <col min="2" max="2" width="25.33203125" style="15" customWidth="1"/>
    <col min="3" max="3" width="13" style="15" customWidth="1"/>
    <col min="4" max="4" width="13.33203125" style="15" customWidth="1"/>
    <col min="5" max="5" width="14.109375" style="15" customWidth="1"/>
    <col min="6" max="6" width="15" style="15" customWidth="1"/>
    <col min="7" max="7" width="16" style="15" customWidth="1"/>
    <col min="8" max="248" width="9.109375" style="15" customWidth="1"/>
    <col min="249" max="16384" width="9.109375" style="15"/>
  </cols>
  <sheetData>
    <row r="1" spans="1:7" ht="15.75" customHeight="1" x14ac:dyDescent="0.25">
      <c r="A1" s="6"/>
      <c r="B1" s="7"/>
      <c r="E1" s="2"/>
      <c r="F1" s="2"/>
      <c r="G1" s="3"/>
    </row>
    <row r="2" spans="1:7" ht="15.75" customHeight="1" x14ac:dyDescent="0.25">
      <c r="A2" s="6"/>
      <c r="B2" s="41"/>
      <c r="E2" s="2"/>
      <c r="F2" s="2"/>
      <c r="G2" s="7" t="s">
        <v>249</v>
      </c>
    </row>
    <row r="3" spans="1:7" ht="15.75" customHeight="1" x14ac:dyDescent="0.25">
      <c r="A3" s="6"/>
      <c r="B3" s="41"/>
      <c r="G3" s="7" t="s">
        <v>271</v>
      </c>
    </row>
    <row r="4" spans="1:7" ht="36" customHeight="1" x14ac:dyDescent="0.25">
      <c r="A4" s="158" t="s">
        <v>451</v>
      </c>
      <c r="B4" s="158"/>
      <c r="C4" s="160"/>
      <c r="D4" s="160"/>
      <c r="E4" s="160"/>
      <c r="F4" s="160"/>
      <c r="G4" s="160"/>
    </row>
    <row r="5" spans="1:7" ht="17.25" customHeight="1" x14ac:dyDescent="0.25">
      <c r="A5" s="6"/>
      <c r="G5" s="31" t="s">
        <v>81</v>
      </c>
    </row>
    <row r="6" spans="1:7" ht="133.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79</v>
      </c>
      <c r="B7" s="10">
        <f>B8</f>
        <v>185.3</v>
      </c>
      <c r="C7" s="10">
        <f t="shared" ref="C7:E7" si="0">C8</f>
        <v>185.3</v>
      </c>
      <c r="D7" s="10">
        <f t="shared" si="0"/>
        <v>185.3</v>
      </c>
      <c r="E7" s="10">
        <f t="shared" si="0"/>
        <v>0</v>
      </c>
      <c r="F7" s="5">
        <f t="shared" ref="F7:F47" si="1">E7/C7</f>
        <v>0</v>
      </c>
      <c r="G7" s="5">
        <f t="shared" ref="G7:G47" si="2">E7/D7</f>
        <v>0</v>
      </c>
    </row>
    <row r="8" spans="1:7" ht="15.75" customHeight="1" x14ac:dyDescent="0.25">
      <c r="A8" s="11" t="s">
        <v>78</v>
      </c>
      <c r="B8" s="12">
        <v>185.3</v>
      </c>
      <c r="C8" s="12">
        <v>185.3</v>
      </c>
      <c r="D8" s="12">
        <v>185.3</v>
      </c>
      <c r="E8" s="12">
        <v>0</v>
      </c>
      <c r="F8" s="4">
        <f t="shared" si="1"/>
        <v>0</v>
      </c>
      <c r="G8" s="4">
        <f t="shared" si="2"/>
        <v>0</v>
      </c>
    </row>
    <row r="9" spans="1:7" ht="15.75" customHeight="1" x14ac:dyDescent="0.25">
      <c r="A9" s="9" t="s">
        <v>73</v>
      </c>
      <c r="B9" s="10">
        <f>B10+B11</f>
        <v>16390.8</v>
      </c>
      <c r="C9" s="10">
        <f t="shared" ref="C9:E9" si="3">C10+C11</f>
        <v>16390.8</v>
      </c>
      <c r="D9" s="10">
        <f t="shared" si="3"/>
        <v>16390.8</v>
      </c>
      <c r="E9" s="10">
        <f t="shared" si="3"/>
        <v>16389.8</v>
      </c>
      <c r="F9" s="5">
        <f t="shared" si="1"/>
        <v>0.99993899016521459</v>
      </c>
      <c r="G9" s="5">
        <f t="shared" si="2"/>
        <v>0.99993899016521459</v>
      </c>
    </row>
    <row r="10" spans="1:7" ht="15.75" customHeight="1" x14ac:dyDescent="0.25">
      <c r="A10" s="11" t="s">
        <v>72</v>
      </c>
      <c r="B10" s="12">
        <v>361</v>
      </c>
      <c r="C10" s="12">
        <v>361</v>
      </c>
      <c r="D10" s="12">
        <v>361</v>
      </c>
      <c r="E10" s="12">
        <v>360</v>
      </c>
      <c r="F10" s="4">
        <f t="shared" si="1"/>
        <v>0.99722991689750695</v>
      </c>
      <c r="G10" s="4">
        <f t="shared" si="2"/>
        <v>0.99722991689750695</v>
      </c>
    </row>
    <row r="11" spans="1:7" ht="15.75" customHeight="1" x14ac:dyDescent="0.25">
      <c r="A11" s="11" t="s">
        <v>106</v>
      </c>
      <c r="B11" s="12">
        <v>16029.8</v>
      </c>
      <c r="C11" s="12">
        <v>16029.8</v>
      </c>
      <c r="D11" s="12">
        <v>16029.8</v>
      </c>
      <c r="E11" s="12">
        <v>16029.8</v>
      </c>
      <c r="F11" s="4">
        <f t="shared" si="1"/>
        <v>1</v>
      </c>
      <c r="G11" s="4">
        <f t="shared" si="2"/>
        <v>1</v>
      </c>
    </row>
    <row r="12" spans="1:7" ht="15.75" customHeight="1" x14ac:dyDescent="0.25">
      <c r="A12" s="9" t="s">
        <v>71</v>
      </c>
      <c r="B12" s="10">
        <f>B13</f>
        <v>261.39999999999998</v>
      </c>
      <c r="C12" s="10">
        <f t="shared" ref="C12:E12" si="4">C13</f>
        <v>261.39999999999998</v>
      </c>
      <c r="D12" s="10">
        <f t="shared" si="4"/>
        <v>261.39999999999998</v>
      </c>
      <c r="E12" s="10">
        <f t="shared" si="4"/>
        <v>0</v>
      </c>
      <c r="F12" s="5">
        <f t="shared" si="1"/>
        <v>0</v>
      </c>
      <c r="G12" s="5">
        <f t="shared" si="2"/>
        <v>0</v>
      </c>
    </row>
    <row r="13" spans="1:7" ht="15.75" customHeight="1" x14ac:dyDescent="0.25">
      <c r="A13" s="11" t="s">
        <v>70</v>
      </c>
      <c r="B13" s="12">
        <v>261.39999999999998</v>
      </c>
      <c r="C13" s="12">
        <v>261.39999999999998</v>
      </c>
      <c r="D13" s="12">
        <v>261.39999999999998</v>
      </c>
      <c r="E13" s="12">
        <v>0</v>
      </c>
      <c r="F13" s="4">
        <f t="shared" si="1"/>
        <v>0</v>
      </c>
      <c r="G13" s="4">
        <f t="shared" si="2"/>
        <v>0</v>
      </c>
    </row>
    <row r="14" spans="1:7" ht="15.75" customHeight="1" x14ac:dyDescent="0.25">
      <c r="A14" s="9" t="s">
        <v>69</v>
      </c>
      <c r="B14" s="10">
        <f>B15</f>
        <v>300.10000000000002</v>
      </c>
      <c r="C14" s="10">
        <f t="shared" ref="C14:E14" si="5">C15</f>
        <v>300.10000000000002</v>
      </c>
      <c r="D14" s="10">
        <f t="shared" si="5"/>
        <v>300.10000000000002</v>
      </c>
      <c r="E14" s="10">
        <f t="shared" si="5"/>
        <v>300.10000000000002</v>
      </c>
      <c r="F14" s="5">
        <f t="shared" si="1"/>
        <v>1</v>
      </c>
      <c r="G14" s="5">
        <f t="shared" si="2"/>
        <v>1</v>
      </c>
    </row>
    <row r="15" spans="1:7" ht="15.75" customHeight="1" x14ac:dyDescent="0.25">
      <c r="A15" s="11" t="s">
        <v>68</v>
      </c>
      <c r="B15" s="12">
        <v>300.10000000000002</v>
      </c>
      <c r="C15" s="12">
        <v>300.10000000000002</v>
      </c>
      <c r="D15" s="12">
        <v>300.10000000000002</v>
      </c>
      <c r="E15" s="12">
        <v>300.10000000000002</v>
      </c>
      <c r="F15" s="4">
        <f t="shared" si="1"/>
        <v>1</v>
      </c>
      <c r="G15" s="4">
        <f t="shared" si="2"/>
        <v>1</v>
      </c>
    </row>
    <row r="16" spans="1:7" ht="15.75" customHeight="1" x14ac:dyDescent="0.25">
      <c r="A16" s="9" t="s">
        <v>67</v>
      </c>
      <c r="B16" s="10">
        <f t="shared" ref="B16:E16" si="6">B17</f>
        <v>500</v>
      </c>
      <c r="C16" s="10">
        <f t="shared" si="6"/>
        <v>500</v>
      </c>
      <c r="D16" s="10">
        <f t="shared" si="6"/>
        <v>0</v>
      </c>
      <c r="E16" s="10">
        <f t="shared" si="6"/>
        <v>0</v>
      </c>
      <c r="F16" s="5">
        <f t="shared" si="1"/>
        <v>0</v>
      </c>
      <c r="G16" s="5"/>
    </row>
    <row r="17" spans="1:7" ht="15.75" customHeight="1" x14ac:dyDescent="0.25">
      <c r="A17" s="11" t="s">
        <v>106</v>
      </c>
      <c r="B17" s="12">
        <v>500</v>
      </c>
      <c r="C17" s="12">
        <v>500</v>
      </c>
      <c r="D17" s="12">
        <v>0</v>
      </c>
      <c r="E17" s="12">
        <v>0</v>
      </c>
      <c r="F17" s="4">
        <f t="shared" si="1"/>
        <v>0</v>
      </c>
      <c r="G17" s="5"/>
    </row>
    <row r="18" spans="1:7" ht="15.75" customHeight="1" x14ac:dyDescent="0.25">
      <c r="A18" s="9" t="s">
        <v>59</v>
      </c>
      <c r="B18" s="10">
        <f t="shared" ref="B18:E18" si="7">B19</f>
        <v>500</v>
      </c>
      <c r="C18" s="10">
        <f t="shared" si="7"/>
        <v>500</v>
      </c>
      <c r="D18" s="10">
        <f t="shared" si="7"/>
        <v>0</v>
      </c>
      <c r="E18" s="10">
        <f t="shared" si="7"/>
        <v>0</v>
      </c>
      <c r="F18" s="4">
        <f t="shared" si="1"/>
        <v>0</v>
      </c>
      <c r="G18" s="5"/>
    </row>
    <row r="19" spans="1:7" ht="15.75" customHeight="1" x14ac:dyDescent="0.25">
      <c r="A19" s="11" t="s">
        <v>106</v>
      </c>
      <c r="B19" s="12">
        <v>500</v>
      </c>
      <c r="C19" s="12">
        <v>500</v>
      </c>
      <c r="D19" s="12">
        <v>0</v>
      </c>
      <c r="E19" s="12">
        <v>0</v>
      </c>
      <c r="F19" s="4">
        <f t="shared" si="1"/>
        <v>0</v>
      </c>
      <c r="G19" s="5"/>
    </row>
    <row r="20" spans="1:7" ht="15.75" customHeight="1" x14ac:dyDescent="0.25">
      <c r="A20" s="9" t="s">
        <v>47</v>
      </c>
      <c r="B20" s="10">
        <f>B21</f>
        <v>510.1</v>
      </c>
      <c r="C20" s="10">
        <f t="shared" ref="C20:E20" si="8">C21</f>
        <v>510.1</v>
      </c>
      <c r="D20" s="10">
        <f t="shared" si="8"/>
        <v>510.1</v>
      </c>
      <c r="E20" s="10">
        <f t="shared" si="8"/>
        <v>0</v>
      </c>
      <c r="F20" s="4">
        <f t="shared" si="1"/>
        <v>0</v>
      </c>
      <c r="G20" s="5">
        <f t="shared" si="2"/>
        <v>0</v>
      </c>
    </row>
    <row r="21" spans="1:7" ht="15.75" customHeight="1" x14ac:dyDescent="0.25">
      <c r="A21" s="11" t="s">
        <v>105</v>
      </c>
      <c r="B21" s="12">
        <v>510.1</v>
      </c>
      <c r="C21" s="12">
        <v>510.1</v>
      </c>
      <c r="D21" s="12">
        <v>510.1</v>
      </c>
      <c r="E21" s="12">
        <v>0</v>
      </c>
      <c r="F21" s="4">
        <f t="shared" si="1"/>
        <v>0</v>
      </c>
      <c r="G21" s="4">
        <f t="shared" si="2"/>
        <v>0</v>
      </c>
    </row>
    <row r="22" spans="1:7" ht="15.75" customHeight="1" x14ac:dyDescent="0.25">
      <c r="A22" s="9" t="s">
        <v>45</v>
      </c>
      <c r="B22" s="10">
        <f>B23</f>
        <v>554</v>
      </c>
      <c r="C22" s="10">
        <f t="shared" ref="C22:E22" si="9">C23</f>
        <v>554</v>
      </c>
      <c r="D22" s="10">
        <f t="shared" si="9"/>
        <v>554</v>
      </c>
      <c r="E22" s="10">
        <f t="shared" si="9"/>
        <v>0</v>
      </c>
      <c r="F22" s="4">
        <f t="shared" si="1"/>
        <v>0</v>
      </c>
      <c r="G22" s="5">
        <f t="shared" si="2"/>
        <v>0</v>
      </c>
    </row>
    <row r="23" spans="1:7" ht="15.75" customHeight="1" x14ac:dyDescent="0.25">
      <c r="A23" s="11" t="s">
        <v>44</v>
      </c>
      <c r="B23" s="12">
        <v>554</v>
      </c>
      <c r="C23" s="12">
        <v>554</v>
      </c>
      <c r="D23" s="12">
        <v>554</v>
      </c>
      <c r="E23" s="12">
        <v>0</v>
      </c>
      <c r="F23" s="4">
        <f t="shared" si="1"/>
        <v>0</v>
      </c>
      <c r="G23" s="4">
        <f t="shared" si="2"/>
        <v>0</v>
      </c>
    </row>
    <row r="24" spans="1:7" ht="15.75" customHeight="1" x14ac:dyDescent="0.25">
      <c r="A24" s="9" t="s">
        <v>37</v>
      </c>
      <c r="B24" s="10">
        <f>B25</f>
        <v>600</v>
      </c>
      <c r="C24" s="10">
        <f t="shared" ref="C24:E24" si="10">C25</f>
        <v>600</v>
      </c>
      <c r="D24" s="10">
        <f t="shared" si="10"/>
        <v>600</v>
      </c>
      <c r="E24" s="10">
        <f t="shared" si="10"/>
        <v>0</v>
      </c>
      <c r="F24" s="5">
        <f t="shared" si="1"/>
        <v>0</v>
      </c>
      <c r="G24" s="5">
        <f t="shared" si="2"/>
        <v>0</v>
      </c>
    </row>
    <row r="25" spans="1:7" ht="15.75" customHeight="1" x14ac:dyDescent="0.25">
      <c r="A25" s="11" t="s">
        <v>104</v>
      </c>
      <c r="B25" s="12">
        <v>600</v>
      </c>
      <c r="C25" s="12">
        <v>600</v>
      </c>
      <c r="D25" s="12">
        <v>600</v>
      </c>
      <c r="E25" s="12">
        <v>0</v>
      </c>
      <c r="F25" s="4">
        <f t="shared" si="1"/>
        <v>0</v>
      </c>
      <c r="G25" s="4">
        <f t="shared" si="2"/>
        <v>0</v>
      </c>
    </row>
    <row r="26" spans="1:7" ht="15.75" customHeight="1" x14ac:dyDescent="0.25">
      <c r="A26" s="9" t="s">
        <v>26</v>
      </c>
      <c r="B26" s="10">
        <f>B27</f>
        <v>836</v>
      </c>
      <c r="C26" s="10">
        <f t="shared" ref="C26:E26" si="11">C27</f>
        <v>836</v>
      </c>
      <c r="D26" s="10">
        <f t="shared" si="11"/>
        <v>836</v>
      </c>
      <c r="E26" s="10">
        <f t="shared" si="11"/>
        <v>0</v>
      </c>
      <c r="F26" s="5">
        <f t="shared" si="1"/>
        <v>0</v>
      </c>
      <c r="G26" s="5">
        <f t="shared" si="2"/>
        <v>0</v>
      </c>
    </row>
    <row r="27" spans="1:7" ht="15.75" customHeight="1" x14ac:dyDescent="0.25">
      <c r="A27" s="11" t="s">
        <v>25</v>
      </c>
      <c r="B27" s="12">
        <v>836</v>
      </c>
      <c r="C27" s="12">
        <v>836</v>
      </c>
      <c r="D27" s="12">
        <v>836</v>
      </c>
      <c r="E27" s="12">
        <v>0</v>
      </c>
      <c r="F27" s="4">
        <f t="shared" si="1"/>
        <v>0</v>
      </c>
      <c r="G27" s="4">
        <f t="shared" si="2"/>
        <v>0</v>
      </c>
    </row>
    <row r="28" spans="1:7" ht="15.75" customHeight="1" x14ac:dyDescent="0.25">
      <c r="A28" s="9" t="s">
        <v>24</v>
      </c>
      <c r="B28" s="10">
        <f>B29+B30</f>
        <v>3499.9</v>
      </c>
      <c r="C28" s="10">
        <f t="shared" ref="C28:E28" si="12">C29+C30</f>
        <v>3499.9</v>
      </c>
      <c r="D28" s="10">
        <f t="shared" si="12"/>
        <v>499.9</v>
      </c>
      <c r="E28" s="10">
        <f t="shared" si="12"/>
        <v>0</v>
      </c>
      <c r="F28" s="5">
        <f t="shared" si="1"/>
        <v>0</v>
      </c>
      <c r="G28" s="5">
        <f t="shared" si="2"/>
        <v>0</v>
      </c>
    </row>
    <row r="29" spans="1:7" ht="15.75" customHeight="1" x14ac:dyDescent="0.25">
      <c r="A29" s="11" t="s">
        <v>23</v>
      </c>
      <c r="B29" s="12">
        <v>499.9</v>
      </c>
      <c r="C29" s="12">
        <v>499.9</v>
      </c>
      <c r="D29" s="12">
        <v>499.9</v>
      </c>
      <c r="E29" s="12">
        <v>0</v>
      </c>
      <c r="F29" s="4">
        <f t="shared" si="1"/>
        <v>0</v>
      </c>
      <c r="G29" s="4">
        <f t="shared" si="2"/>
        <v>0</v>
      </c>
    </row>
    <row r="30" spans="1:7" ht="15.75" customHeight="1" x14ac:dyDescent="0.25">
      <c r="A30" s="11" t="s">
        <v>106</v>
      </c>
      <c r="B30" s="12">
        <v>3000</v>
      </c>
      <c r="C30" s="12">
        <v>3000</v>
      </c>
      <c r="D30" s="12">
        <v>0</v>
      </c>
      <c r="E30" s="12">
        <v>0</v>
      </c>
      <c r="F30" s="4">
        <v>0</v>
      </c>
      <c r="G30" s="5"/>
    </row>
    <row r="31" spans="1:7" ht="15.75" customHeight="1" x14ac:dyDescent="0.25">
      <c r="A31" s="9" t="s">
        <v>21</v>
      </c>
      <c r="B31" s="10">
        <f>B32</f>
        <v>844.7</v>
      </c>
      <c r="C31" s="10">
        <f t="shared" ref="C31:E31" si="13">C32</f>
        <v>844.7</v>
      </c>
      <c r="D31" s="10">
        <f t="shared" si="13"/>
        <v>844.7</v>
      </c>
      <c r="E31" s="10">
        <f t="shared" si="13"/>
        <v>0</v>
      </c>
      <c r="F31" s="5">
        <f t="shared" si="1"/>
        <v>0</v>
      </c>
      <c r="G31" s="5">
        <f t="shared" si="2"/>
        <v>0</v>
      </c>
    </row>
    <row r="32" spans="1:7" ht="15.75" customHeight="1" x14ac:dyDescent="0.25">
      <c r="A32" s="11" t="s">
        <v>20</v>
      </c>
      <c r="B32" s="12">
        <v>844.7</v>
      </c>
      <c r="C32" s="12">
        <v>844.7</v>
      </c>
      <c r="D32" s="12">
        <v>844.7</v>
      </c>
      <c r="E32" s="12">
        <v>0</v>
      </c>
      <c r="F32" s="4">
        <f t="shared" si="1"/>
        <v>0</v>
      </c>
      <c r="G32" s="4">
        <f t="shared" si="2"/>
        <v>0</v>
      </c>
    </row>
    <row r="33" spans="1:7" ht="15.75" customHeight="1" x14ac:dyDescent="0.25">
      <c r="A33" s="9" t="s">
        <v>15</v>
      </c>
      <c r="B33" s="10">
        <f>B34</f>
        <v>395.5</v>
      </c>
      <c r="C33" s="10">
        <f t="shared" ref="C33:E33" si="14">C34</f>
        <v>395.5</v>
      </c>
      <c r="D33" s="10">
        <f t="shared" si="14"/>
        <v>395.5</v>
      </c>
      <c r="E33" s="10">
        <f t="shared" si="14"/>
        <v>320</v>
      </c>
      <c r="F33" s="5">
        <f t="shared" si="1"/>
        <v>0.80910240202275596</v>
      </c>
      <c r="G33" s="5">
        <f t="shared" si="2"/>
        <v>0.80910240202275596</v>
      </c>
    </row>
    <row r="34" spans="1:7" ht="15.75" customHeight="1" x14ac:dyDescent="0.25">
      <c r="A34" s="11" t="s">
        <v>14</v>
      </c>
      <c r="B34" s="12">
        <v>395.5</v>
      </c>
      <c r="C34" s="12">
        <v>395.5</v>
      </c>
      <c r="D34" s="12">
        <v>395.5</v>
      </c>
      <c r="E34" s="12">
        <v>320</v>
      </c>
      <c r="F34" s="4">
        <f t="shared" si="1"/>
        <v>0.80910240202275596</v>
      </c>
      <c r="G34" s="4">
        <f t="shared" si="2"/>
        <v>0.80910240202275596</v>
      </c>
    </row>
    <row r="35" spans="1:7" ht="15.75" customHeight="1" x14ac:dyDescent="0.25">
      <c r="A35" s="9" t="s">
        <v>11</v>
      </c>
      <c r="B35" s="10">
        <f>B36</f>
        <v>460.6</v>
      </c>
      <c r="C35" s="10">
        <f t="shared" ref="C35:E35" si="15">C36</f>
        <v>460.6</v>
      </c>
      <c r="D35" s="10">
        <f t="shared" si="15"/>
        <v>460.6</v>
      </c>
      <c r="E35" s="10">
        <f t="shared" si="15"/>
        <v>0</v>
      </c>
      <c r="F35" s="5">
        <f t="shared" si="1"/>
        <v>0</v>
      </c>
      <c r="G35" s="5">
        <f t="shared" si="2"/>
        <v>0</v>
      </c>
    </row>
    <row r="36" spans="1:7" ht="15.75" customHeight="1" x14ac:dyDescent="0.25">
      <c r="A36" s="11" t="s">
        <v>10</v>
      </c>
      <c r="B36" s="12">
        <v>460.6</v>
      </c>
      <c r="C36" s="12">
        <v>460.6</v>
      </c>
      <c r="D36" s="12">
        <v>460.6</v>
      </c>
      <c r="E36" s="12">
        <v>0</v>
      </c>
      <c r="F36" s="4">
        <f t="shared" si="1"/>
        <v>0</v>
      </c>
      <c r="G36" s="4">
        <f t="shared" si="2"/>
        <v>0</v>
      </c>
    </row>
    <row r="37" spans="1:7" ht="15.75" customHeight="1" x14ac:dyDescent="0.25">
      <c r="A37" s="9" t="s">
        <v>9</v>
      </c>
      <c r="B37" s="10">
        <f>B38+B39</f>
        <v>922.40000000000009</v>
      </c>
      <c r="C37" s="10">
        <f t="shared" ref="C37:E37" si="16">C38+C39</f>
        <v>922.40000000000009</v>
      </c>
      <c r="D37" s="10">
        <f t="shared" si="16"/>
        <v>922.40000000000009</v>
      </c>
      <c r="E37" s="10">
        <f t="shared" si="16"/>
        <v>0</v>
      </c>
      <c r="F37" s="5">
        <f t="shared" si="1"/>
        <v>0</v>
      </c>
      <c r="G37" s="5">
        <f t="shared" si="2"/>
        <v>0</v>
      </c>
    </row>
    <row r="38" spans="1:7" ht="15.75" customHeight="1" x14ac:dyDescent="0.25">
      <c r="A38" s="11" t="s">
        <v>8</v>
      </c>
      <c r="B38" s="12">
        <v>527.20000000000005</v>
      </c>
      <c r="C38" s="12">
        <v>527.20000000000005</v>
      </c>
      <c r="D38" s="12">
        <v>527.20000000000005</v>
      </c>
      <c r="E38" s="12">
        <v>0</v>
      </c>
      <c r="F38" s="4">
        <f t="shared" si="1"/>
        <v>0</v>
      </c>
      <c r="G38" s="4">
        <f t="shared" si="2"/>
        <v>0</v>
      </c>
    </row>
    <row r="39" spans="1:7" ht="15.75" customHeight="1" x14ac:dyDescent="0.25">
      <c r="A39" s="11" t="s">
        <v>103</v>
      </c>
      <c r="B39" s="12">
        <v>395.2</v>
      </c>
      <c r="C39" s="12">
        <v>395.2</v>
      </c>
      <c r="D39" s="12">
        <v>395.2</v>
      </c>
      <c r="E39" s="12">
        <v>0</v>
      </c>
      <c r="F39" s="4">
        <f t="shared" si="1"/>
        <v>0</v>
      </c>
      <c r="G39" s="4">
        <f t="shared" si="2"/>
        <v>0</v>
      </c>
    </row>
    <row r="40" spans="1:7" ht="15.75" customHeight="1" x14ac:dyDescent="0.25">
      <c r="A40" s="11" t="s">
        <v>7</v>
      </c>
      <c r="B40" s="12">
        <v>1475</v>
      </c>
      <c r="C40" s="12">
        <v>1475</v>
      </c>
      <c r="D40" s="12">
        <v>475</v>
      </c>
      <c r="E40" s="12">
        <v>475</v>
      </c>
      <c r="F40" s="4">
        <f t="shared" si="1"/>
        <v>0.32203389830508472</v>
      </c>
      <c r="G40" s="5">
        <f t="shared" si="2"/>
        <v>1</v>
      </c>
    </row>
    <row r="41" spans="1:7" ht="15.75" customHeight="1" x14ac:dyDescent="0.25">
      <c r="A41" s="11" t="s">
        <v>6</v>
      </c>
      <c r="B41" s="12">
        <v>500</v>
      </c>
      <c r="C41" s="12">
        <v>500</v>
      </c>
      <c r="D41" s="12">
        <v>0</v>
      </c>
      <c r="E41" s="12">
        <v>0</v>
      </c>
      <c r="F41" s="4">
        <f t="shared" si="1"/>
        <v>0</v>
      </c>
      <c r="G41" s="5"/>
    </row>
    <row r="42" spans="1:7" ht="15.75" customHeight="1" x14ac:dyDescent="0.25">
      <c r="A42" s="11" t="s">
        <v>82</v>
      </c>
      <c r="B42" s="12">
        <v>500</v>
      </c>
      <c r="C42" s="12">
        <v>500</v>
      </c>
      <c r="D42" s="12">
        <v>0</v>
      </c>
      <c r="E42" s="12">
        <v>0</v>
      </c>
      <c r="F42" s="4">
        <f t="shared" si="1"/>
        <v>0</v>
      </c>
      <c r="G42" s="5"/>
    </row>
    <row r="43" spans="1:7" ht="15.75" customHeight="1" x14ac:dyDescent="0.25">
      <c r="A43" s="13" t="s">
        <v>4</v>
      </c>
      <c r="B43" s="63">
        <f>B40+B37+B35+B33+B31+B28+B26+B24+B22+B20+B14+B12+B9+B7+B16+B18+B41+B42</f>
        <v>29235.8</v>
      </c>
      <c r="C43" s="63">
        <f t="shared" ref="C43:E43" si="17">C40+C37+C35+C33+C31+C28+C26+C24+C22+C20+C14+C12+C9+C7+C16+C18+C41+C42</f>
        <v>29235.8</v>
      </c>
      <c r="D43" s="63">
        <f t="shared" si="17"/>
        <v>23235.8</v>
      </c>
      <c r="E43" s="63">
        <f t="shared" si="17"/>
        <v>17484.899999999998</v>
      </c>
      <c r="F43" s="5">
        <f t="shared" si="1"/>
        <v>0.59806470149611091</v>
      </c>
      <c r="G43" s="5">
        <f t="shared" si="2"/>
        <v>0.75249830003701179</v>
      </c>
    </row>
    <row r="44" spans="1:7" ht="15.75" customHeight="1" x14ac:dyDescent="0.25">
      <c r="A44" s="13" t="s">
        <v>3</v>
      </c>
      <c r="B44" s="13"/>
      <c r="C44" s="13"/>
      <c r="D44" s="13"/>
      <c r="E44" s="13"/>
      <c r="F44" s="5"/>
      <c r="G44" s="5"/>
    </row>
    <row r="45" spans="1:7" ht="15.75" customHeight="1" x14ac:dyDescent="0.25">
      <c r="A45" s="13" t="s">
        <v>102</v>
      </c>
      <c r="B45" s="14">
        <f>B11+B30++B17+B19</f>
        <v>20029.8</v>
      </c>
      <c r="C45" s="14">
        <f t="shared" ref="C45:E45" si="18">C11+C30++C17+C19</f>
        <v>20029.8</v>
      </c>
      <c r="D45" s="14">
        <f t="shared" si="18"/>
        <v>16029.8</v>
      </c>
      <c r="E45" s="14">
        <f t="shared" si="18"/>
        <v>16029.8</v>
      </c>
      <c r="F45" s="5">
        <f t="shared" si="1"/>
        <v>0.80029755664060553</v>
      </c>
      <c r="G45" s="5">
        <f t="shared" si="2"/>
        <v>1</v>
      </c>
    </row>
    <row r="46" spans="1:7" ht="15.75" customHeight="1" x14ac:dyDescent="0.25">
      <c r="A46" s="13" t="s">
        <v>2</v>
      </c>
      <c r="B46" s="14">
        <f>B39+B38+B36+B34+B32+B29+B27+B25+B23+B21+B15+B13+B10+B8</f>
        <v>6731.0000000000009</v>
      </c>
      <c r="C46" s="14">
        <f>C39+C38+C36+C34+C32+C29+C27+C25+C23+C21+C15+C13+C10+C8</f>
        <v>6731.0000000000009</v>
      </c>
      <c r="D46" s="14">
        <f t="shared" ref="D46:E46" si="19">D39+D38+D36+D34+D32+D29+D27+D25+D23+D21+D15+D13+D10+D8</f>
        <v>6731.0000000000009</v>
      </c>
      <c r="E46" s="14">
        <f t="shared" si="19"/>
        <v>980.1</v>
      </c>
      <c r="F46" s="5">
        <f t="shared" si="1"/>
        <v>0.14560986480463525</v>
      </c>
      <c r="G46" s="5">
        <f t="shared" si="2"/>
        <v>0.14560986480463525</v>
      </c>
    </row>
    <row r="47" spans="1:7" ht="15.75" customHeight="1" x14ac:dyDescent="0.25">
      <c r="A47" s="13" t="s">
        <v>1</v>
      </c>
      <c r="B47" s="14">
        <f>B40+B41+B42</f>
        <v>2475</v>
      </c>
      <c r="C47" s="14">
        <f t="shared" ref="C47:E47" si="20">C40+C41+C42</f>
        <v>2475</v>
      </c>
      <c r="D47" s="14">
        <f t="shared" si="20"/>
        <v>475</v>
      </c>
      <c r="E47" s="14">
        <f t="shared" si="20"/>
        <v>475</v>
      </c>
      <c r="F47" s="5">
        <f t="shared" si="1"/>
        <v>0.19191919191919191</v>
      </c>
      <c r="G47" s="5">
        <f t="shared" si="2"/>
        <v>1</v>
      </c>
    </row>
    <row r="48" spans="1:7" ht="15" customHeight="1" x14ac:dyDescent="0.25">
      <c r="A48" s="6"/>
      <c r="B48" s="6"/>
    </row>
    <row r="49" spans="1:7" ht="15" customHeight="1" x14ac:dyDescent="0.25">
      <c r="A49" s="6"/>
      <c r="B49" s="6"/>
      <c r="C49" s="32"/>
      <c r="D49" s="32"/>
      <c r="E49" s="32"/>
    </row>
    <row r="50" spans="1:7" ht="15" customHeight="1" x14ac:dyDescent="0.25">
      <c r="A50" s="161" t="s">
        <v>0</v>
      </c>
      <c r="B50" s="161"/>
      <c r="C50" s="162"/>
      <c r="D50" s="162"/>
      <c r="E50" s="162"/>
      <c r="F50" s="162"/>
      <c r="G50" s="162"/>
    </row>
    <row r="51" spans="1:7" ht="14.25" customHeight="1" x14ac:dyDescent="0.25">
      <c r="A51" s="6"/>
      <c r="B51" s="6"/>
    </row>
  </sheetData>
  <mergeCells count="2">
    <mergeCell ref="A4:G4"/>
    <mergeCell ref="A50:G5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10"/>
  <sheetViews>
    <sheetView view="pageBreakPreview" zoomScale="60" zoomScaleNormal="70" workbookViewId="0">
      <pane xSplit="1" ySplit="9" topLeftCell="T88" activePane="bottomRight" state="frozen"/>
      <selection pane="topRight" activeCell="B1" sqref="B1"/>
      <selection pane="bottomLeft" activeCell="A13" sqref="A13"/>
      <selection pane="bottomRight" activeCell="AA15" sqref="AA15"/>
    </sheetView>
  </sheetViews>
  <sheetFormatPr defaultRowHeight="13.8" x14ac:dyDescent="0.25"/>
  <cols>
    <col min="1" max="1" width="36.5546875" style="98" customWidth="1"/>
    <col min="2" max="2" width="27.44140625" style="98" customWidth="1"/>
    <col min="3" max="4" width="14.33203125" style="98" customWidth="1"/>
    <col min="5" max="5" width="13.5546875" style="98" customWidth="1"/>
    <col min="6" max="6" width="15.6640625" style="98" customWidth="1"/>
    <col min="7" max="7" width="15.109375" style="98" customWidth="1"/>
    <col min="8" max="8" width="26.88671875" style="98" customWidth="1"/>
    <col min="9" max="9" width="16" style="98" customWidth="1"/>
    <col min="10" max="11" width="15.88671875" style="98" customWidth="1"/>
    <col min="12" max="12" width="16" style="98" customWidth="1"/>
    <col min="13" max="13" width="16.44140625" style="98" customWidth="1"/>
    <col min="14" max="14" width="26" style="98" customWidth="1"/>
    <col min="15" max="15" width="15.5546875" style="98" customWidth="1"/>
    <col min="16" max="16" width="16.6640625" style="98" customWidth="1"/>
    <col min="17" max="17" width="16" style="98" customWidth="1"/>
    <col min="18" max="18" width="15.33203125" style="98" customWidth="1"/>
    <col min="19" max="19" width="16" style="98" customWidth="1"/>
    <col min="20" max="20" width="26" style="98" customWidth="1"/>
    <col min="21" max="21" width="16.109375" style="98" customWidth="1"/>
    <col min="22" max="22" width="16.88671875" style="98" customWidth="1"/>
    <col min="23" max="23" width="16.109375" style="98" customWidth="1"/>
    <col min="24" max="24" width="15.33203125" style="98" customWidth="1"/>
    <col min="25" max="25" width="15.88671875" style="98" customWidth="1"/>
    <col min="26" max="259" width="9.109375" style="98"/>
    <col min="260" max="260" width="59.109375" style="98" customWidth="1"/>
    <col min="261" max="261" width="26.44140625" style="98" customWidth="1"/>
    <col min="262" max="515" width="9.109375" style="98"/>
    <col min="516" max="516" width="59.109375" style="98" customWidth="1"/>
    <col min="517" max="517" width="26.44140625" style="98" customWidth="1"/>
    <col min="518" max="771" width="9.109375" style="98"/>
    <col min="772" max="772" width="59.109375" style="98" customWidth="1"/>
    <col min="773" max="773" width="26.44140625" style="98" customWidth="1"/>
    <col min="774" max="1027" width="9.109375" style="98"/>
    <col min="1028" max="1028" width="59.109375" style="98" customWidth="1"/>
    <col min="1029" max="1029" width="26.44140625" style="98" customWidth="1"/>
    <col min="1030" max="1283" width="9.109375" style="98"/>
    <col min="1284" max="1284" width="59.109375" style="98" customWidth="1"/>
    <col min="1285" max="1285" width="26.44140625" style="98" customWidth="1"/>
    <col min="1286" max="1539" width="9.109375" style="98"/>
    <col min="1540" max="1540" width="59.109375" style="98" customWidth="1"/>
    <col min="1541" max="1541" width="26.44140625" style="98" customWidth="1"/>
    <col min="1542" max="1795" width="9.109375" style="98"/>
    <col min="1796" max="1796" width="59.109375" style="98" customWidth="1"/>
    <col min="1797" max="1797" width="26.44140625" style="98" customWidth="1"/>
    <col min="1798" max="2051" width="9.109375" style="98"/>
    <col min="2052" max="2052" width="59.109375" style="98" customWidth="1"/>
    <col min="2053" max="2053" width="26.44140625" style="98" customWidth="1"/>
    <col min="2054" max="2307" width="9.109375" style="98"/>
    <col min="2308" max="2308" width="59.109375" style="98" customWidth="1"/>
    <col min="2309" max="2309" width="26.44140625" style="98" customWidth="1"/>
    <col min="2310" max="2563" width="9.109375" style="98"/>
    <col min="2564" max="2564" width="59.109375" style="98" customWidth="1"/>
    <col min="2565" max="2565" width="26.44140625" style="98" customWidth="1"/>
    <col min="2566" max="2819" width="9.109375" style="98"/>
    <col min="2820" max="2820" width="59.109375" style="98" customWidth="1"/>
    <col min="2821" max="2821" width="26.44140625" style="98" customWidth="1"/>
    <col min="2822" max="3075" width="9.109375" style="98"/>
    <col min="3076" max="3076" width="59.109375" style="98" customWidth="1"/>
    <col min="3077" max="3077" width="26.44140625" style="98" customWidth="1"/>
    <col min="3078" max="3331" width="9.109375" style="98"/>
    <col min="3332" max="3332" width="59.109375" style="98" customWidth="1"/>
    <col min="3333" max="3333" width="26.44140625" style="98" customWidth="1"/>
    <col min="3334" max="3587" width="9.109375" style="98"/>
    <col min="3588" max="3588" width="59.109375" style="98" customWidth="1"/>
    <col min="3589" max="3589" width="26.44140625" style="98" customWidth="1"/>
    <col min="3590" max="3843" width="9.109375" style="98"/>
    <col min="3844" max="3844" width="59.109375" style="98" customWidth="1"/>
    <col min="3845" max="3845" width="26.44140625" style="98" customWidth="1"/>
    <col min="3846" max="4099" width="9.109375" style="98"/>
    <col min="4100" max="4100" width="59.109375" style="98" customWidth="1"/>
    <col min="4101" max="4101" width="26.44140625" style="98" customWidth="1"/>
    <col min="4102" max="4355" width="9.109375" style="98"/>
    <col min="4356" max="4356" width="59.109375" style="98" customWidth="1"/>
    <col min="4357" max="4357" width="26.44140625" style="98" customWidth="1"/>
    <col min="4358" max="4611" width="9.109375" style="98"/>
    <col min="4612" max="4612" width="59.109375" style="98" customWidth="1"/>
    <col min="4613" max="4613" width="26.44140625" style="98" customWidth="1"/>
    <col min="4614" max="4867" width="9.109375" style="98"/>
    <col min="4868" max="4868" width="59.109375" style="98" customWidth="1"/>
    <col min="4869" max="4869" width="26.44140625" style="98" customWidth="1"/>
    <col min="4870" max="5123" width="9.109375" style="98"/>
    <col min="5124" max="5124" width="59.109375" style="98" customWidth="1"/>
    <col min="5125" max="5125" width="26.44140625" style="98" customWidth="1"/>
    <col min="5126" max="5379" width="9.109375" style="98"/>
    <col min="5380" max="5380" width="59.109375" style="98" customWidth="1"/>
    <col min="5381" max="5381" width="26.44140625" style="98" customWidth="1"/>
    <col min="5382" max="5635" width="9.109375" style="98"/>
    <col min="5636" max="5636" width="59.109375" style="98" customWidth="1"/>
    <col min="5637" max="5637" width="26.44140625" style="98" customWidth="1"/>
    <col min="5638" max="5891" width="9.109375" style="98"/>
    <col min="5892" max="5892" width="59.109375" style="98" customWidth="1"/>
    <col min="5893" max="5893" width="26.44140625" style="98" customWidth="1"/>
    <col min="5894" max="6147" width="9.109375" style="98"/>
    <col min="6148" max="6148" width="59.109375" style="98" customWidth="1"/>
    <col min="6149" max="6149" width="26.44140625" style="98" customWidth="1"/>
    <col min="6150" max="6403" width="9.109375" style="98"/>
    <col min="6404" max="6404" width="59.109375" style="98" customWidth="1"/>
    <col min="6405" max="6405" width="26.44140625" style="98" customWidth="1"/>
    <col min="6406" max="6659" width="9.109375" style="98"/>
    <col min="6660" max="6660" width="59.109375" style="98" customWidth="1"/>
    <col min="6661" max="6661" width="26.44140625" style="98" customWidth="1"/>
    <col min="6662" max="6915" width="9.109375" style="98"/>
    <col min="6916" max="6916" width="59.109375" style="98" customWidth="1"/>
    <col min="6917" max="6917" width="26.44140625" style="98" customWidth="1"/>
    <col min="6918" max="7171" width="9.109375" style="98"/>
    <col min="7172" max="7172" width="59.109375" style="98" customWidth="1"/>
    <col min="7173" max="7173" width="26.44140625" style="98" customWidth="1"/>
    <col min="7174" max="7427" width="9.109375" style="98"/>
    <col min="7428" max="7428" width="59.109375" style="98" customWidth="1"/>
    <col min="7429" max="7429" width="26.44140625" style="98" customWidth="1"/>
    <col min="7430" max="7683" width="9.109375" style="98"/>
    <col min="7684" max="7684" width="59.109375" style="98" customWidth="1"/>
    <col min="7685" max="7685" width="26.44140625" style="98" customWidth="1"/>
    <col min="7686" max="7939" width="9.109375" style="98"/>
    <col min="7940" max="7940" width="59.109375" style="98" customWidth="1"/>
    <col min="7941" max="7941" width="26.44140625" style="98" customWidth="1"/>
    <col min="7942" max="8195" width="9.109375" style="98"/>
    <col min="8196" max="8196" width="59.109375" style="98" customWidth="1"/>
    <col min="8197" max="8197" width="26.44140625" style="98" customWidth="1"/>
    <col min="8198" max="8451" width="9.109375" style="98"/>
    <col min="8452" max="8452" width="59.109375" style="98" customWidth="1"/>
    <col min="8453" max="8453" width="26.44140625" style="98" customWidth="1"/>
    <col min="8454" max="8707" width="9.109375" style="98"/>
    <col min="8708" max="8708" width="59.109375" style="98" customWidth="1"/>
    <col min="8709" max="8709" width="26.44140625" style="98" customWidth="1"/>
    <col min="8710" max="8963" width="9.109375" style="98"/>
    <col min="8964" max="8964" width="59.109375" style="98" customWidth="1"/>
    <col min="8965" max="8965" width="26.44140625" style="98" customWidth="1"/>
    <col min="8966" max="9219" width="9.109375" style="98"/>
    <col min="9220" max="9220" width="59.109375" style="98" customWidth="1"/>
    <col min="9221" max="9221" width="26.44140625" style="98" customWidth="1"/>
    <col min="9222" max="9475" width="9.109375" style="98"/>
    <col min="9476" max="9476" width="59.109375" style="98" customWidth="1"/>
    <col min="9477" max="9477" width="26.44140625" style="98" customWidth="1"/>
    <col min="9478" max="9731" width="9.109375" style="98"/>
    <col min="9732" max="9732" width="59.109375" style="98" customWidth="1"/>
    <col min="9733" max="9733" width="26.44140625" style="98" customWidth="1"/>
    <col min="9734" max="9987" width="9.109375" style="98"/>
    <col min="9988" max="9988" width="59.109375" style="98" customWidth="1"/>
    <col min="9989" max="9989" width="26.44140625" style="98" customWidth="1"/>
    <col min="9990" max="10243" width="9.109375" style="98"/>
    <col min="10244" max="10244" width="59.109375" style="98" customWidth="1"/>
    <col min="10245" max="10245" width="26.44140625" style="98" customWidth="1"/>
    <col min="10246" max="10499" width="9.109375" style="98"/>
    <col min="10500" max="10500" width="59.109375" style="98" customWidth="1"/>
    <col min="10501" max="10501" width="26.44140625" style="98" customWidth="1"/>
    <col min="10502" max="10755" width="9.109375" style="98"/>
    <col min="10756" max="10756" width="59.109375" style="98" customWidth="1"/>
    <col min="10757" max="10757" width="26.44140625" style="98" customWidth="1"/>
    <col min="10758" max="11011" width="9.109375" style="98"/>
    <col min="11012" max="11012" width="59.109375" style="98" customWidth="1"/>
    <col min="11013" max="11013" width="26.44140625" style="98" customWidth="1"/>
    <col min="11014" max="11267" width="9.109375" style="98"/>
    <col min="11268" max="11268" width="59.109375" style="98" customWidth="1"/>
    <col min="11269" max="11269" width="26.44140625" style="98" customWidth="1"/>
    <col min="11270" max="11523" width="9.109375" style="98"/>
    <col min="11524" max="11524" width="59.109375" style="98" customWidth="1"/>
    <col min="11525" max="11525" width="26.44140625" style="98" customWidth="1"/>
    <col min="11526" max="11779" width="9.109375" style="98"/>
    <col min="11780" max="11780" width="59.109375" style="98" customWidth="1"/>
    <col min="11781" max="11781" width="26.44140625" style="98" customWidth="1"/>
    <col min="11782" max="12035" width="9.109375" style="98"/>
    <col min="12036" max="12036" width="59.109375" style="98" customWidth="1"/>
    <col min="12037" max="12037" width="26.44140625" style="98" customWidth="1"/>
    <col min="12038" max="12291" width="9.109375" style="98"/>
    <col min="12292" max="12292" width="59.109375" style="98" customWidth="1"/>
    <col min="12293" max="12293" width="26.44140625" style="98" customWidth="1"/>
    <col min="12294" max="12547" width="9.109375" style="98"/>
    <col min="12548" max="12548" width="59.109375" style="98" customWidth="1"/>
    <col min="12549" max="12549" width="26.44140625" style="98" customWidth="1"/>
    <col min="12550" max="12803" width="9.109375" style="98"/>
    <col min="12804" max="12804" width="59.109375" style="98" customWidth="1"/>
    <col min="12805" max="12805" width="26.44140625" style="98" customWidth="1"/>
    <col min="12806" max="13059" width="9.109375" style="98"/>
    <col min="13060" max="13060" width="59.109375" style="98" customWidth="1"/>
    <col min="13061" max="13061" width="26.44140625" style="98" customWidth="1"/>
    <col min="13062" max="13315" width="9.109375" style="98"/>
    <col min="13316" max="13316" width="59.109375" style="98" customWidth="1"/>
    <col min="13317" max="13317" width="26.44140625" style="98" customWidth="1"/>
    <col min="13318" max="13571" width="9.109375" style="98"/>
    <col min="13572" max="13572" width="59.109375" style="98" customWidth="1"/>
    <col min="13573" max="13573" width="26.44140625" style="98" customWidth="1"/>
    <col min="13574" max="13827" width="9.109375" style="98"/>
    <col min="13828" max="13828" width="59.109375" style="98" customWidth="1"/>
    <col min="13829" max="13829" width="26.44140625" style="98" customWidth="1"/>
    <col min="13830" max="14083" width="9.109375" style="98"/>
    <col min="14084" max="14084" width="59.109375" style="98" customWidth="1"/>
    <col min="14085" max="14085" width="26.44140625" style="98" customWidth="1"/>
    <col min="14086" max="14339" width="9.109375" style="98"/>
    <col min="14340" max="14340" width="59.109375" style="98" customWidth="1"/>
    <col min="14341" max="14341" width="26.44140625" style="98" customWidth="1"/>
    <col min="14342" max="14595" width="9.109375" style="98"/>
    <col min="14596" max="14596" width="59.109375" style="98" customWidth="1"/>
    <col min="14597" max="14597" width="26.44140625" style="98" customWidth="1"/>
    <col min="14598" max="14851" width="9.109375" style="98"/>
    <col min="14852" max="14852" width="59.109375" style="98" customWidth="1"/>
    <col min="14853" max="14853" width="26.44140625" style="98" customWidth="1"/>
    <col min="14854" max="15107" width="9.109375" style="98"/>
    <col min="15108" max="15108" width="59.109375" style="98" customWidth="1"/>
    <col min="15109" max="15109" width="26.44140625" style="98" customWidth="1"/>
    <col min="15110" max="15363" width="9.109375" style="98"/>
    <col min="15364" max="15364" width="59.109375" style="98" customWidth="1"/>
    <col min="15365" max="15365" width="26.44140625" style="98" customWidth="1"/>
    <col min="15366" max="15619" width="9.109375" style="98"/>
    <col min="15620" max="15620" width="59.109375" style="98" customWidth="1"/>
    <col min="15621" max="15621" width="26.44140625" style="98" customWidth="1"/>
    <col min="15622" max="15875" width="9.109375" style="98"/>
    <col min="15876" max="15876" width="59.109375" style="98" customWidth="1"/>
    <col min="15877" max="15877" width="26.44140625" style="98" customWidth="1"/>
    <col min="15878" max="16131" width="9.109375" style="98"/>
    <col min="16132" max="16132" width="59.109375" style="98" customWidth="1"/>
    <col min="16133" max="16133" width="26.44140625" style="98" customWidth="1"/>
    <col min="16134" max="16384" width="9.109375" style="98"/>
  </cols>
  <sheetData>
    <row r="1" spans="1:25" x14ac:dyDescent="0.25">
      <c r="A1" s="99"/>
      <c r="E1" s="99"/>
      <c r="F1" s="99"/>
      <c r="G1" s="100"/>
      <c r="K1" s="99"/>
      <c r="L1" s="99"/>
      <c r="M1" s="100"/>
      <c r="Q1" s="99"/>
      <c r="R1" s="99"/>
      <c r="S1" s="100"/>
      <c r="W1" s="99"/>
      <c r="X1" s="99"/>
      <c r="Y1" s="100"/>
    </row>
    <row r="2" spans="1:25" x14ac:dyDescent="0.25">
      <c r="A2" s="99"/>
      <c r="E2" s="99"/>
      <c r="F2" s="99"/>
      <c r="G2" s="101" t="s">
        <v>250</v>
      </c>
      <c r="K2" s="99"/>
      <c r="L2" s="99"/>
      <c r="M2" s="101" t="s">
        <v>250</v>
      </c>
      <c r="Q2" s="99"/>
      <c r="R2" s="99"/>
      <c r="S2" s="101" t="s">
        <v>250</v>
      </c>
      <c r="W2" s="99"/>
      <c r="X2" s="99"/>
      <c r="Y2" s="101" t="s">
        <v>250</v>
      </c>
    </row>
    <row r="3" spans="1:25" x14ac:dyDescent="0.25">
      <c r="A3" s="99"/>
      <c r="E3" s="99"/>
      <c r="F3" s="99"/>
      <c r="G3" s="117" t="s">
        <v>237</v>
      </c>
      <c r="K3" s="99"/>
      <c r="L3" s="99"/>
      <c r="M3" s="117" t="s">
        <v>237</v>
      </c>
      <c r="Q3" s="99"/>
      <c r="R3" s="99"/>
      <c r="S3" s="117" t="s">
        <v>237</v>
      </c>
      <c r="W3" s="99"/>
      <c r="X3" s="99"/>
      <c r="Y3" s="117" t="s">
        <v>237</v>
      </c>
    </row>
    <row r="4" spans="1:25" x14ac:dyDescent="0.25">
      <c r="A4" s="99"/>
      <c r="B4" s="117"/>
      <c r="H4" s="117"/>
      <c r="N4" s="117"/>
      <c r="T4" s="117"/>
    </row>
    <row r="5" spans="1:25" ht="60" customHeight="1" x14ac:dyDescent="0.25">
      <c r="A5" s="111"/>
      <c r="B5" s="175" t="s">
        <v>452</v>
      </c>
      <c r="C5" s="176"/>
      <c r="D5" s="176"/>
      <c r="E5" s="176"/>
      <c r="F5" s="176"/>
      <c r="G5" s="176"/>
      <c r="H5" s="175" t="s">
        <v>452</v>
      </c>
      <c r="I5" s="176"/>
      <c r="J5" s="176"/>
      <c r="K5" s="176"/>
      <c r="L5" s="176"/>
      <c r="M5" s="176"/>
      <c r="N5" s="175" t="s">
        <v>453</v>
      </c>
      <c r="O5" s="176"/>
      <c r="P5" s="176"/>
      <c r="Q5" s="176"/>
      <c r="R5" s="176"/>
      <c r="S5" s="176"/>
      <c r="T5" s="175" t="s">
        <v>598</v>
      </c>
      <c r="U5" s="176"/>
      <c r="V5" s="176"/>
      <c r="W5" s="176"/>
      <c r="X5" s="176"/>
      <c r="Y5" s="176"/>
    </row>
    <row r="6" spans="1:25" x14ac:dyDescent="0.25">
      <c r="A6" s="99"/>
    </row>
    <row r="7" spans="1:25" x14ac:dyDescent="0.25">
      <c r="A7" s="99"/>
      <c r="G7" s="102" t="s">
        <v>81</v>
      </c>
      <c r="M7" s="102" t="s">
        <v>81</v>
      </c>
      <c r="S7" s="102" t="s">
        <v>81</v>
      </c>
      <c r="Y7" s="102" t="s">
        <v>81</v>
      </c>
    </row>
    <row r="8" spans="1:25" ht="142.5" customHeight="1" x14ac:dyDescent="0.25">
      <c r="A8" s="84" t="s">
        <v>230</v>
      </c>
      <c r="B8" s="84" t="s">
        <v>606</v>
      </c>
      <c r="C8" s="84" t="s">
        <v>231</v>
      </c>
      <c r="D8" s="84" t="s">
        <v>439</v>
      </c>
      <c r="E8" s="84" t="s">
        <v>440</v>
      </c>
      <c r="F8" s="84" t="s">
        <v>234</v>
      </c>
      <c r="G8" s="84" t="s">
        <v>441</v>
      </c>
      <c r="H8" s="84" t="s">
        <v>606</v>
      </c>
      <c r="I8" s="84" t="s">
        <v>231</v>
      </c>
      <c r="J8" s="84" t="s">
        <v>232</v>
      </c>
      <c r="K8" s="84" t="s">
        <v>233</v>
      </c>
      <c r="L8" s="84" t="s">
        <v>234</v>
      </c>
      <c r="M8" s="84" t="s">
        <v>235</v>
      </c>
      <c r="N8" s="84" t="s">
        <v>606</v>
      </c>
      <c r="O8" s="84" t="s">
        <v>231</v>
      </c>
      <c r="P8" s="84" t="s">
        <v>232</v>
      </c>
      <c r="Q8" s="84" t="s">
        <v>233</v>
      </c>
      <c r="R8" s="84" t="s">
        <v>234</v>
      </c>
      <c r="S8" s="84" t="s">
        <v>235</v>
      </c>
      <c r="T8" s="84" t="s">
        <v>606</v>
      </c>
      <c r="U8" s="84" t="s">
        <v>231</v>
      </c>
      <c r="V8" s="84" t="s">
        <v>232</v>
      </c>
      <c r="W8" s="84" t="s">
        <v>233</v>
      </c>
      <c r="X8" s="84" t="s">
        <v>234</v>
      </c>
      <c r="Y8" s="84" t="s">
        <v>235</v>
      </c>
    </row>
    <row r="9" spans="1:25" s="114" customFormat="1" ht="27.6" x14ac:dyDescent="0.25">
      <c r="A9" s="113" t="s">
        <v>108</v>
      </c>
      <c r="B9" s="177" t="s">
        <v>85</v>
      </c>
      <c r="C9" s="177"/>
      <c r="D9" s="177"/>
      <c r="E9" s="177"/>
      <c r="F9" s="177"/>
      <c r="G9" s="177"/>
      <c r="H9" s="177">
        <v>124</v>
      </c>
      <c r="I9" s="177"/>
      <c r="J9" s="177"/>
      <c r="K9" s="177"/>
      <c r="L9" s="177"/>
      <c r="M9" s="177"/>
      <c r="N9" s="177">
        <v>176</v>
      </c>
      <c r="O9" s="177"/>
      <c r="P9" s="177"/>
      <c r="Q9" s="177"/>
      <c r="R9" s="177"/>
      <c r="S9" s="177"/>
      <c r="T9" s="177">
        <v>126</v>
      </c>
      <c r="U9" s="177"/>
      <c r="V9" s="177"/>
      <c r="W9" s="177"/>
      <c r="X9" s="177"/>
      <c r="Y9" s="177"/>
    </row>
    <row r="10" spans="1:25" s="114" customFormat="1" x14ac:dyDescent="0.25">
      <c r="A10" s="113" t="s">
        <v>79</v>
      </c>
      <c r="B10" s="80">
        <f>SUM(B11:B12)</f>
        <v>2763</v>
      </c>
      <c r="C10" s="80">
        <f>SUM(C11:C12)</f>
        <v>2763</v>
      </c>
      <c r="D10" s="80">
        <f t="shared" ref="D10:E10" si="0">SUM(D11:D12)</f>
        <v>0</v>
      </c>
      <c r="E10" s="80">
        <f t="shared" si="0"/>
        <v>0</v>
      </c>
      <c r="F10" s="103">
        <f>E10/C10</f>
        <v>0</v>
      </c>
      <c r="G10" s="103"/>
      <c r="H10" s="80">
        <f>SUM(H11:H12)</f>
        <v>444</v>
      </c>
      <c r="I10" s="80">
        <f>SUM(I11:I12)</f>
        <v>444</v>
      </c>
      <c r="J10" s="80"/>
      <c r="K10" s="80"/>
      <c r="L10" s="103">
        <f t="shared" ref="L10:L73" si="1">K10/I10</f>
        <v>0</v>
      </c>
      <c r="M10" s="103"/>
      <c r="N10" s="80">
        <f>SUM(N11:N12)</f>
        <v>1500</v>
      </c>
      <c r="O10" s="80">
        <f>SUM(O11:O12)</f>
        <v>1500</v>
      </c>
      <c r="P10" s="80"/>
      <c r="Q10" s="80"/>
      <c r="R10" s="103">
        <f t="shared" ref="R10:R73" si="2">Q10/O10</f>
        <v>0</v>
      </c>
      <c r="S10" s="103"/>
      <c r="T10" s="80">
        <f>SUM(T11:T12)</f>
        <v>819</v>
      </c>
      <c r="U10" s="80">
        <f>SUM(U11:U12)</f>
        <v>819</v>
      </c>
      <c r="V10" s="80"/>
      <c r="W10" s="80"/>
      <c r="X10" s="103">
        <f t="shared" ref="X10:X73" si="3">W10/U10</f>
        <v>0</v>
      </c>
      <c r="Y10" s="103"/>
    </row>
    <row r="11" spans="1:25" x14ac:dyDescent="0.25">
      <c r="A11" s="65" t="s">
        <v>78</v>
      </c>
      <c r="B11" s="104">
        <f t="shared" ref="B11:E12" si="4">H11+N11+T11</f>
        <v>444</v>
      </c>
      <c r="C11" s="104">
        <f t="shared" si="4"/>
        <v>444</v>
      </c>
      <c r="D11" s="104">
        <f t="shared" si="4"/>
        <v>0</v>
      </c>
      <c r="E11" s="104">
        <f t="shared" si="4"/>
        <v>0</v>
      </c>
      <c r="F11" s="105">
        <f t="shared" ref="F11:F74" si="5">E11/C11</f>
        <v>0</v>
      </c>
      <c r="G11" s="105"/>
      <c r="H11" s="108">
        <v>444</v>
      </c>
      <c r="I11" s="108">
        <v>444</v>
      </c>
      <c r="J11" s="106"/>
      <c r="K11" s="106"/>
      <c r="L11" s="105">
        <f t="shared" si="1"/>
        <v>0</v>
      </c>
      <c r="M11" s="105"/>
      <c r="N11" s="108">
        <v>0</v>
      </c>
      <c r="O11" s="108">
        <v>0</v>
      </c>
      <c r="P11" s="104"/>
      <c r="Q11" s="104"/>
      <c r="R11" s="105"/>
      <c r="S11" s="105"/>
      <c r="T11" s="108">
        <v>0</v>
      </c>
      <c r="U11" s="108">
        <v>0</v>
      </c>
      <c r="V11" s="104"/>
      <c r="W11" s="104"/>
      <c r="X11" s="105"/>
      <c r="Y11" s="105"/>
    </row>
    <row r="12" spans="1:25" x14ac:dyDescent="0.25">
      <c r="A12" s="65" t="s">
        <v>106</v>
      </c>
      <c r="B12" s="104">
        <f t="shared" si="4"/>
        <v>2319</v>
      </c>
      <c r="C12" s="104">
        <f t="shared" si="4"/>
        <v>2319</v>
      </c>
      <c r="D12" s="104">
        <f t="shared" si="4"/>
        <v>0</v>
      </c>
      <c r="E12" s="104">
        <f t="shared" si="4"/>
        <v>0</v>
      </c>
      <c r="F12" s="105">
        <f t="shared" si="5"/>
        <v>0</v>
      </c>
      <c r="G12" s="105"/>
      <c r="H12" s="108">
        <v>0</v>
      </c>
      <c r="I12" s="108">
        <v>0</v>
      </c>
      <c r="J12" s="104"/>
      <c r="K12" s="104"/>
      <c r="L12" s="105"/>
      <c r="M12" s="105"/>
      <c r="N12" s="108">
        <v>1500</v>
      </c>
      <c r="O12" s="108">
        <v>1500</v>
      </c>
      <c r="P12" s="106"/>
      <c r="Q12" s="106"/>
      <c r="R12" s="105">
        <f t="shared" si="2"/>
        <v>0</v>
      </c>
      <c r="S12" s="105"/>
      <c r="T12" s="108">
        <v>819</v>
      </c>
      <c r="U12" s="108">
        <v>819</v>
      </c>
      <c r="V12" s="106"/>
      <c r="W12" s="106"/>
      <c r="X12" s="105">
        <f t="shared" si="3"/>
        <v>0</v>
      </c>
      <c r="Y12" s="105"/>
    </row>
    <row r="13" spans="1:25" s="114" customFormat="1" x14ac:dyDescent="0.25">
      <c r="A13" s="113" t="s">
        <v>77</v>
      </c>
      <c r="B13" s="80">
        <f>SUM(B14:B15)</f>
        <v>3984.7</v>
      </c>
      <c r="C13" s="80">
        <f>SUM(C14:C15)</f>
        <v>3984.7</v>
      </c>
      <c r="D13" s="80">
        <f t="shared" ref="D13:E13" si="6">SUM(D14:D15)</f>
        <v>0</v>
      </c>
      <c r="E13" s="80">
        <f t="shared" si="6"/>
        <v>0</v>
      </c>
      <c r="F13" s="103">
        <f t="shared" si="5"/>
        <v>0</v>
      </c>
      <c r="G13" s="103"/>
      <c r="H13" s="80">
        <f>SUM(H14:H15)</f>
        <v>1165.7</v>
      </c>
      <c r="I13" s="80">
        <f>SUM(I14:I15)</f>
        <v>1165.7</v>
      </c>
      <c r="J13" s="80"/>
      <c r="K13" s="80"/>
      <c r="L13" s="103">
        <f t="shared" si="1"/>
        <v>0</v>
      </c>
      <c r="M13" s="103"/>
      <c r="N13" s="80">
        <f>SUM(N14:N15)</f>
        <v>2000</v>
      </c>
      <c r="O13" s="80">
        <f>SUM(O14:O15)</f>
        <v>2000</v>
      </c>
      <c r="P13" s="80"/>
      <c r="Q13" s="80"/>
      <c r="R13" s="103">
        <f t="shared" si="2"/>
        <v>0</v>
      </c>
      <c r="S13" s="103"/>
      <c r="T13" s="80">
        <f>SUM(T14:T15)</f>
        <v>819</v>
      </c>
      <c r="U13" s="80">
        <f>SUM(U14:U15)</f>
        <v>819</v>
      </c>
      <c r="V13" s="80"/>
      <c r="W13" s="80"/>
      <c r="X13" s="103">
        <f t="shared" si="3"/>
        <v>0</v>
      </c>
      <c r="Y13" s="103"/>
    </row>
    <row r="14" spans="1:25" x14ac:dyDescent="0.25">
      <c r="A14" s="65" t="s">
        <v>76</v>
      </c>
      <c r="B14" s="104">
        <f t="shared" ref="B14:E15" si="7">H14+N14+T14</f>
        <v>1165.7</v>
      </c>
      <c r="C14" s="104">
        <f t="shared" si="7"/>
        <v>1165.7</v>
      </c>
      <c r="D14" s="104">
        <f t="shared" si="7"/>
        <v>0</v>
      </c>
      <c r="E14" s="104">
        <f t="shared" si="7"/>
        <v>0</v>
      </c>
      <c r="F14" s="105">
        <f t="shared" si="5"/>
        <v>0</v>
      </c>
      <c r="G14" s="105"/>
      <c r="H14" s="108">
        <v>1165.7</v>
      </c>
      <c r="I14" s="108">
        <v>1165.7</v>
      </c>
      <c r="J14" s="106"/>
      <c r="K14" s="106"/>
      <c r="L14" s="105">
        <f t="shared" si="1"/>
        <v>0</v>
      </c>
      <c r="M14" s="105"/>
      <c r="N14" s="108">
        <v>0</v>
      </c>
      <c r="O14" s="108">
        <v>0</v>
      </c>
      <c r="P14" s="104"/>
      <c r="Q14" s="104"/>
      <c r="R14" s="105"/>
      <c r="S14" s="105"/>
      <c r="T14" s="108">
        <v>0</v>
      </c>
      <c r="U14" s="108">
        <v>0</v>
      </c>
      <c r="V14" s="104"/>
      <c r="W14" s="104"/>
      <c r="X14" s="105"/>
      <c r="Y14" s="105"/>
    </row>
    <row r="15" spans="1:25" x14ac:dyDescent="0.25">
      <c r="A15" s="65" t="s">
        <v>106</v>
      </c>
      <c r="B15" s="104">
        <f t="shared" si="7"/>
        <v>2819</v>
      </c>
      <c r="C15" s="104">
        <f t="shared" si="7"/>
        <v>2819</v>
      </c>
      <c r="D15" s="104">
        <f t="shared" si="7"/>
        <v>0</v>
      </c>
      <c r="E15" s="104">
        <f t="shared" si="7"/>
        <v>0</v>
      </c>
      <c r="F15" s="105">
        <f t="shared" si="5"/>
        <v>0</v>
      </c>
      <c r="G15" s="105"/>
      <c r="H15" s="108">
        <v>0</v>
      </c>
      <c r="I15" s="108">
        <v>0</v>
      </c>
      <c r="J15" s="106"/>
      <c r="K15" s="106"/>
      <c r="L15" s="105"/>
      <c r="M15" s="105"/>
      <c r="N15" s="108">
        <v>2000</v>
      </c>
      <c r="O15" s="108">
        <v>2000</v>
      </c>
      <c r="P15" s="104"/>
      <c r="Q15" s="104"/>
      <c r="R15" s="105">
        <f t="shared" si="2"/>
        <v>0</v>
      </c>
      <c r="S15" s="105"/>
      <c r="T15" s="108">
        <v>819</v>
      </c>
      <c r="U15" s="108">
        <v>819</v>
      </c>
      <c r="V15" s="104"/>
      <c r="W15" s="104"/>
      <c r="X15" s="105">
        <f t="shared" si="3"/>
        <v>0</v>
      </c>
      <c r="Y15" s="105"/>
    </row>
    <row r="16" spans="1:25" x14ac:dyDescent="0.25">
      <c r="A16" s="113" t="s">
        <v>75</v>
      </c>
      <c r="B16" s="80">
        <f>SUM(B17:B18)</f>
        <v>3085</v>
      </c>
      <c r="C16" s="80">
        <f>SUM(C17:C18)</f>
        <v>3085</v>
      </c>
      <c r="D16" s="80">
        <f t="shared" ref="D16:E16" si="8">SUM(D17:D18)</f>
        <v>0</v>
      </c>
      <c r="E16" s="80">
        <f t="shared" si="8"/>
        <v>0</v>
      </c>
      <c r="F16" s="103">
        <f t="shared" si="5"/>
        <v>0</v>
      </c>
      <c r="G16" s="103"/>
      <c r="H16" s="80">
        <f>SUM(H17:H18)</f>
        <v>766</v>
      </c>
      <c r="I16" s="80">
        <f>SUM(I17:I18)</f>
        <v>766</v>
      </c>
      <c r="J16" s="104"/>
      <c r="K16" s="104"/>
      <c r="L16" s="103">
        <f t="shared" si="1"/>
        <v>0</v>
      </c>
      <c r="M16" s="103"/>
      <c r="N16" s="80">
        <f>SUM(N17:N18)</f>
        <v>1500</v>
      </c>
      <c r="O16" s="80">
        <f>SUM(O17:O18)</f>
        <v>1500</v>
      </c>
      <c r="P16" s="104"/>
      <c r="Q16" s="104"/>
      <c r="R16" s="103">
        <f t="shared" si="2"/>
        <v>0</v>
      </c>
      <c r="S16" s="103"/>
      <c r="T16" s="80">
        <f>SUM(T17:T18)</f>
        <v>819</v>
      </c>
      <c r="U16" s="80">
        <f>SUM(U17:U18)</f>
        <v>819</v>
      </c>
      <c r="V16" s="104"/>
      <c r="W16" s="104"/>
      <c r="X16" s="103">
        <f t="shared" si="3"/>
        <v>0</v>
      </c>
      <c r="Y16" s="103"/>
    </row>
    <row r="17" spans="1:25" s="114" customFormat="1" x14ac:dyDescent="0.25">
      <c r="A17" s="65" t="s">
        <v>74</v>
      </c>
      <c r="B17" s="104">
        <f t="shared" ref="B17:E18" si="9">H17+N17+T17</f>
        <v>766</v>
      </c>
      <c r="C17" s="104">
        <f t="shared" si="9"/>
        <v>766</v>
      </c>
      <c r="D17" s="104">
        <f t="shared" si="9"/>
        <v>0</v>
      </c>
      <c r="E17" s="104">
        <f t="shared" si="9"/>
        <v>0</v>
      </c>
      <c r="F17" s="105">
        <f t="shared" si="5"/>
        <v>0</v>
      </c>
      <c r="G17" s="105"/>
      <c r="H17" s="108">
        <v>766</v>
      </c>
      <c r="I17" s="108">
        <v>766</v>
      </c>
      <c r="J17" s="80"/>
      <c r="K17" s="80"/>
      <c r="L17" s="105">
        <f t="shared" si="1"/>
        <v>0</v>
      </c>
      <c r="M17" s="105"/>
      <c r="N17" s="108">
        <v>0</v>
      </c>
      <c r="O17" s="108">
        <v>0</v>
      </c>
      <c r="P17" s="80"/>
      <c r="Q17" s="80"/>
      <c r="R17" s="105"/>
      <c r="S17" s="105"/>
      <c r="T17" s="108">
        <v>0</v>
      </c>
      <c r="U17" s="108">
        <v>0</v>
      </c>
      <c r="V17" s="80"/>
      <c r="W17" s="80"/>
      <c r="X17" s="105"/>
      <c r="Y17" s="105"/>
    </row>
    <row r="18" spans="1:25" x14ac:dyDescent="0.25">
      <c r="A18" s="65" t="s">
        <v>106</v>
      </c>
      <c r="B18" s="104">
        <f t="shared" si="9"/>
        <v>2319</v>
      </c>
      <c r="C18" s="104">
        <f t="shared" si="9"/>
        <v>2319</v>
      </c>
      <c r="D18" s="104">
        <f t="shared" si="9"/>
        <v>0</v>
      </c>
      <c r="E18" s="104">
        <f t="shared" si="9"/>
        <v>0</v>
      </c>
      <c r="F18" s="105">
        <f t="shared" si="5"/>
        <v>0</v>
      </c>
      <c r="G18" s="105"/>
      <c r="H18" s="108">
        <v>0</v>
      </c>
      <c r="I18" s="108">
        <v>0</v>
      </c>
      <c r="J18" s="106"/>
      <c r="K18" s="106"/>
      <c r="L18" s="105"/>
      <c r="M18" s="105"/>
      <c r="N18" s="108">
        <v>1500</v>
      </c>
      <c r="O18" s="108">
        <v>1500</v>
      </c>
      <c r="P18" s="104"/>
      <c r="Q18" s="104"/>
      <c r="R18" s="105">
        <f t="shared" si="2"/>
        <v>0</v>
      </c>
      <c r="S18" s="105"/>
      <c r="T18" s="108">
        <v>819</v>
      </c>
      <c r="U18" s="108">
        <v>819</v>
      </c>
      <c r="V18" s="104"/>
      <c r="W18" s="104"/>
      <c r="X18" s="105">
        <f t="shared" si="3"/>
        <v>0</v>
      </c>
      <c r="Y18" s="105"/>
    </row>
    <row r="19" spans="1:25" x14ac:dyDescent="0.25">
      <c r="A19" s="113" t="s">
        <v>73</v>
      </c>
      <c r="B19" s="80">
        <f>SUM(B20:B21)</f>
        <v>2867.1</v>
      </c>
      <c r="C19" s="80">
        <f>SUM(C20:C21)</f>
        <v>2867.1</v>
      </c>
      <c r="D19" s="80">
        <f t="shared" ref="D19:E19" si="10">SUM(D20:D21)</f>
        <v>0</v>
      </c>
      <c r="E19" s="80">
        <f t="shared" si="10"/>
        <v>0</v>
      </c>
      <c r="F19" s="103">
        <f t="shared" si="5"/>
        <v>0</v>
      </c>
      <c r="G19" s="103"/>
      <c r="H19" s="80">
        <f>SUM(H20:H21)</f>
        <v>548.1</v>
      </c>
      <c r="I19" s="80">
        <f>SUM(I20:I21)</f>
        <v>548.1</v>
      </c>
      <c r="J19" s="106"/>
      <c r="K19" s="106"/>
      <c r="L19" s="103">
        <f t="shared" si="1"/>
        <v>0</v>
      </c>
      <c r="M19" s="103"/>
      <c r="N19" s="80">
        <f>SUM(N20:N21)</f>
        <v>1500</v>
      </c>
      <c r="O19" s="80">
        <f>SUM(O20:O21)</f>
        <v>1500</v>
      </c>
      <c r="P19" s="106"/>
      <c r="Q19" s="106"/>
      <c r="R19" s="103">
        <f t="shared" si="2"/>
        <v>0</v>
      </c>
      <c r="S19" s="103"/>
      <c r="T19" s="80">
        <f>SUM(T20:T21)</f>
        <v>819</v>
      </c>
      <c r="U19" s="80">
        <f>SUM(U20:U21)</f>
        <v>819</v>
      </c>
      <c r="V19" s="106"/>
      <c r="W19" s="106"/>
      <c r="X19" s="103">
        <f t="shared" si="3"/>
        <v>0</v>
      </c>
      <c r="Y19" s="103"/>
    </row>
    <row r="20" spans="1:25" x14ac:dyDescent="0.25">
      <c r="A20" s="65" t="s">
        <v>72</v>
      </c>
      <c r="B20" s="104">
        <f t="shared" ref="B20:E21" si="11">H20+N20+T20</f>
        <v>548.1</v>
      </c>
      <c r="C20" s="104">
        <f t="shared" si="11"/>
        <v>548.1</v>
      </c>
      <c r="D20" s="104">
        <f t="shared" si="11"/>
        <v>0</v>
      </c>
      <c r="E20" s="104">
        <f t="shared" si="11"/>
        <v>0</v>
      </c>
      <c r="F20" s="105">
        <f t="shared" si="5"/>
        <v>0</v>
      </c>
      <c r="G20" s="105"/>
      <c r="H20" s="108">
        <v>548.1</v>
      </c>
      <c r="I20" s="108">
        <v>548.1</v>
      </c>
      <c r="J20" s="104"/>
      <c r="K20" s="104"/>
      <c r="L20" s="105">
        <f t="shared" si="1"/>
        <v>0</v>
      </c>
      <c r="M20" s="105"/>
      <c r="N20" s="108">
        <v>0</v>
      </c>
      <c r="O20" s="108">
        <v>0</v>
      </c>
      <c r="P20" s="106"/>
      <c r="Q20" s="106"/>
      <c r="R20" s="105"/>
      <c r="S20" s="105"/>
      <c r="T20" s="108">
        <v>0</v>
      </c>
      <c r="U20" s="108">
        <v>0</v>
      </c>
      <c r="V20" s="106"/>
      <c r="W20" s="106"/>
      <c r="X20" s="105"/>
      <c r="Y20" s="105"/>
    </row>
    <row r="21" spans="1:25" s="114" customFormat="1" x14ac:dyDescent="0.25">
      <c r="A21" s="65" t="s">
        <v>106</v>
      </c>
      <c r="B21" s="104">
        <f t="shared" si="11"/>
        <v>2319</v>
      </c>
      <c r="C21" s="104">
        <f t="shared" si="11"/>
        <v>2319</v>
      </c>
      <c r="D21" s="104">
        <f t="shared" si="11"/>
        <v>0</v>
      </c>
      <c r="E21" s="104">
        <f t="shared" si="11"/>
        <v>0</v>
      </c>
      <c r="F21" s="105">
        <f t="shared" si="5"/>
        <v>0</v>
      </c>
      <c r="G21" s="105"/>
      <c r="H21" s="108">
        <v>0</v>
      </c>
      <c r="I21" s="108">
        <v>0</v>
      </c>
      <c r="J21" s="80"/>
      <c r="K21" s="80"/>
      <c r="L21" s="105"/>
      <c r="M21" s="105"/>
      <c r="N21" s="108">
        <v>1500</v>
      </c>
      <c r="O21" s="108">
        <v>1500</v>
      </c>
      <c r="P21" s="80"/>
      <c r="Q21" s="80"/>
      <c r="R21" s="105">
        <f t="shared" si="2"/>
        <v>0</v>
      </c>
      <c r="S21" s="105"/>
      <c r="T21" s="108">
        <v>819</v>
      </c>
      <c r="U21" s="108">
        <v>819</v>
      </c>
      <c r="V21" s="80"/>
      <c r="W21" s="80"/>
      <c r="X21" s="105">
        <f t="shared" si="3"/>
        <v>0</v>
      </c>
      <c r="Y21" s="105"/>
    </row>
    <row r="22" spans="1:25" x14ac:dyDescent="0.25">
      <c r="A22" s="113" t="s">
        <v>71</v>
      </c>
      <c r="B22" s="80">
        <f>SUM(B23:B24)</f>
        <v>2546.6</v>
      </c>
      <c r="C22" s="80">
        <f>SUM(C23:C24)</f>
        <v>2546.6</v>
      </c>
      <c r="D22" s="80">
        <f t="shared" ref="D22:E22" si="12">SUM(D23:D24)</f>
        <v>0</v>
      </c>
      <c r="E22" s="80">
        <f t="shared" si="12"/>
        <v>0</v>
      </c>
      <c r="F22" s="103">
        <f t="shared" si="5"/>
        <v>0</v>
      </c>
      <c r="G22" s="103"/>
      <c r="H22" s="80">
        <f>SUM(H23:H24)</f>
        <v>500.6</v>
      </c>
      <c r="I22" s="80">
        <f>SUM(I23:I24)</f>
        <v>500.6</v>
      </c>
      <c r="J22" s="106"/>
      <c r="K22" s="106"/>
      <c r="L22" s="103">
        <f t="shared" si="1"/>
        <v>0</v>
      </c>
      <c r="M22" s="103"/>
      <c r="N22" s="80">
        <f>SUM(N23:N24)</f>
        <v>1500</v>
      </c>
      <c r="O22" s="80">
        <f>SUM(O23:O24)</f>
        <v>1500</v>
      </c>
      <c r="P22" s="106"/>
      <c r="Q22" s="106"/>
      <c r="R22" s="103">
        <f t="shared" si="2"/>
        <v>0</v>
      </c>
      <c r="S22" s="103"/>
      <c r="T22" s="80">
        <f>SUM(T23:T24)</f>
        <v>546</v>
      </c>
      <c r="U22" s="80">
        <f>SUM(U23:U24)</f>
        <v>546</v>
      </c>
      <c r="V22" s="106"/>
      <c r="W22" s="106"/>
      <c r="X22" s="103">
        <f t="shared" si="3"/>
        <v>0</v>
      </c>
      <c r="Y22" s="103"/>
    </row>
    <row r="23" spans="1:25" x14ac:dyDescent="0.25">
      <c r="A23" s="65" t="s">
        <v>70</v>
      </c>
      <c r="B23" s="104">
        <f t="shared" ref="B23:E24" si="13">H23+N23+T23</f>
        <v>500.6</v>
      </c>
      <c r="C23" s="104">
        <f t="shared" si="13"/>
        <v>500.6</v>
      </c>
      <c r="D23" s="104">
        <f t="shared" si="13"/>
        <v>0</v>
      </c>
      <c r="E23" s="104">
        <f t="shared" si="13"/>
        <v>0</v>
      </c>
      <c r="F23" s="105">
        <f t="shared" si="5"/>
        <v>0</v>
      </c>
      <c r="G23" s="105"/>
      <c r="H23" s="108">
        <v>500.6</v>
      </c>
      <c r="I23" s="108">
        <v>500.6</v>
      </c>
      <c r="J23" s="104"/>
      <c r="K23" s="104"/>
      <c r="L23" s="105">
        <f t="shared" si="1"/>
        <v>0</v>
      </c>
      <c r="M23" s="105"/>
      <c r="N23" s="108">
        <v>0</v>
      </c>
      <c r="O23" s="108">
        <v>0</v>
      </c>
      <c r="P23" s="106"/>
      <c r="Q23" s="106"/>
      <c r="R23" s="105"/>
      <c r="S23" s="105"/>
      <c r="T23" s="108">
        <v>0</v>
      </c>
      <c r="U23" s="108">
        <v>0</v>
      </c>
      <c r="V23" s="106"/>
      <c r="W23" s="106"/>
      <c r="X23" s="105"/>
      <c r="Y23" s="105"/>
    </row>
    <row r="24" spans="1:25" s="114" customFormat="1" x14ac:dyDescent="0.25">
      <c r="A24" s="65" t="s">
        <v>106</v>
      </c>
      <c r="B24" s="104">
        <f t="shared" si="13"/>
        <v>2046</v>
      </c>
      <c r="C24" s="104">
        <f t="shared" si="13"/>
        <v>2046</v>
      </c>
      <c r="D24" s="104">
        <f t="shared" si="13"/>
        <v>0</v>
      </c>
      <c r="E24" s="104">
        <f t="shared" si="13"/>
        <v>0</v>
      </c>
      <c r="F24" s="105">
        <f t="shared" si="5"/>
        <v>0</v>
      </c>
      <c r="G24" s="105"/>
      <c r="H24" s="108">
        <v>0</v>
      </c>
      <c r="I24" s="108">
        <v>0</v>
      </c>
      <c r="J24" s="80"/>
      <c r="K24" s="80"/>
      <c r="L24" s="105"/>
      <c r="M24" s="105"/>
      <c r="N24" s="108">
        <v>1500</v>
      </c>
      <c r="O24" s="108">
        <v>1500</v>
      </c>
      <c r="P24" s="80"/>
      <c r="Q24" s="80"/>
      <c r="R24" s="105">
        <f t="shared" si="2"/>
        <v>0</v>
      </c>
      <c r="S24" s="105"/>
      <c r="T24" s="108">
        <v>546</v>
      </c>
      <c r="U24" s="108">
        <v>546</v>
      </c>
      <c r="V24" s="80"/>
      <c r="W24" s="80"/>
      <c r="X24" s="105">
        <f t="shared" si="3"/>
        <v>0</v>
      </c>
      <c r="Y24" s="105"/>
    </row>
    <row r="25" spans="1:25" x14ac:dyDescent="0.25">
      <c r="A25" s="113" t="s">
        <v>69</v>
      </c>
      <c r="B25" s="80">
        <f>SUM(B26:B27)</f>
        <v>2760</v>
      </c>
      <c r="C25" s="80">
        <f>SUM(C26:C27)</f>
        <v>2760</v>
      </c>
      <c r="D25" s="80">
        <f t="shared" ref="D25:E25" si="14">SUM(D26:D27)</f>
        <v>0</v>
      </c>
      <c r="E25" s="80">
        <f t="shared" si="14"/>
        <v>0</v>
      </c>
      <c r="F25" s="103">
        <f t="shared" si="5"/>
        <v>0</v>
      </c>
      <c r="G25" s="103"/>
      <c r="H25" s="80">
        <f>SUM(H26:H27)</f>
        <v>441</v>
      </c>
      <c r="I25" s="80">
        <f>SUM(I26:I27)</f>
        <v>441</v>
      </c>
      <c r="J25" s="106"/>
      <c r="K25" s="106"/>
      <c r="L25" s="103">
        <f t="shared" si="1"/>
        <v>0</v>
      </c>
      <c r="M25" s="103"/>
      <c r="N25" s="80">
        <f>SUM(N26:N27)</f>
        <v>1500</v>
      </c>
      <c r="O25" s="80">
        <f>SUM(O26:O27)</f>
        <v>1500</v>
      </c>
      <c r="P25" s="106"/>
      <c r="Q25" s="106"/>
      <c r="R25" s="103">
        <f t="shared" si="2"/>
        <v>0</v>
      </c>
      <c r="S25" s="103"/>
      <c r="T25" s="80">
        <f>SUM(T26:T27)</f>
        <v>819</v>
      </c>
      <c r="U25" s="80">
        <f>SUM(U26:U27)</f>
        <v>819</v>
      </c>
      <c r="V25" s="106"/>
      <c r="W25" s="106"/>
      <c r="X25" s="103">
        <f t="shared" si="3"/>
        <v>0</v>
      </c>
      <c r="Y25" s="103"/>
    </row>
    <row r="26" spans="1:25" x14ac:dyDescent="0.25">
      <c r="A26" s="65" t="s">
        <v>68</v>
      </c>
      <c r="B26" s="104">
        <f t="shared" ref="B26:E27" si="15">H26+N26+T26</f>
        <v>441</v>
      </c>
      <c r="C26" s="104">
        <f t="shared" si="15"/>
        <v>441</v>
      </c>
      <c r="D26" s="104">
        <f t="shared" si="15"/>
        <v>0</v>
      </c>
      <c r="E26" s="104">
        <f t="shared" si="15"/>
        <v>0</v>
      </c>
      <c r="F26" s="105">
        <f t="shared" si="5"/>
        <v>0</v>
      </c>
      <c r="G26" s="105"/>
      <c r="H26" s="108">
        <v>441</v>
      </c>
      <c r="I26" s="108">
        <v>441</v>
      </c>
      <c r="J26" s="104"/>
      <c r="K26" s="104"/>
      <c r="L26" s="105">
        <f t="shared" si="1"/>
        <v>0</v>
      </c>
      <c r="M26" s="105"/>
      <c r="N26" s="108">
        <v>0</v>
      </c>
      <c r="O26" s="108">
        <v>0</v>
      </c>
      <c r="P26" s="106"/>
      <c r="Q26" s="106"/>
      <c r="R26" s="105"/>
      <c r="S26" s="105"/>
      <c r="T26" s="108">
        <v>0</v>
      </c>
      <c r="U26" s="108">
        <v>0</v>
      </c>
      <c r="V26" s="106"/>
      <c r="W26" s="106"/>
      <c r="X26" s="105"/>
      <c r="Y26" s="105"/>
    </row>
    <row r="27" spans="1:25" x14ac:dyDescent="0.25">
      <c r="A27" s="65" t="s">
        <v>106</v>
      </c>
      <c r="B27" s="104">
        <f t="shared" si="15"/>
        <v>2319</v>
      </c>
      <c r="C27" s="104">
        <f t="shared" si="15"/>
        <v>2319</v>
      </c>
      <c r="D27" s="104">
        <f t="shared" si="15"/>
        <v>0</v>
      </c>
      <c r="E27" s="104">
        <f t="shared" si="15"/>
        <v>0</v>
      </c>
      <c r="F27" s="105">
        <f t="shared" si="5"/>
        <v>0</v>
      </c>
      <c r="G27" s="105"/>
      <c r="H27" s="108">
        <v>0</v>
      </c>
      <c r="I27" s="108">
        <v>0</v>
      </c>
      <c r="J27" s="104"/>
      <c r="K27" s="104"/>
      <c r="L27" s="105"/>
      <c r="M27" s="105"/>
      <c r="N27" s="108">
        <v>1500</v>
      </c>
      <c r="O27" s="108">
        <v>1500</v>
      </c>
      <c r="P27" s="106"/>
      <c r="Q27" s="106"/>
      <c r="R27" s="105">
        <f t="shared" si="2"/>
        <v>0</v>
      </c>
      <c r="S27" s="105"/>
      <c r="T27" s="108">
        <v>819</v>
      </c>
      <c r="U27" s="108">
        <v>819</v>
      </c>
      <c r="V27" s="106"/>
      <c r="W27" s="106"/>
      <c r="X27" s="105">
        <f t="shared" si="3"/>
        <v>0</v>
      </c>
      <c r="Y27" s="105"/>
    </row>
    <row r="28" spans="1:25" s="114" customFormat="1" x14ac:dyDescent="0.25">
      <c r="A28" s="113" t="s">
        <v>67</v>
      </c>
      <c r="B28" s="80">
        <f>SUM(B29:B30)</f>
        <v>4511.6000000000004</v>
      </c>
      <c r="C28" s="80">
        <f>SUM(C29:C30)</f>
        <v>4511.6000000000004</v>
      </c>
      <c r="D28" s="80">
        <f t="shared" ref="D28:E28" si="16">SUM(D29:D30)</f>
        <v>0</v>
      </c>
      <c r="E28" s="80">
        <f t="shared" si="16"/>
        <v>0</v>
      </c>
      <c r="F28" s="103">
        <f t="shared" si="5"/>
        <v>0</v>
      </c>
      <c r="G28" s="103"/>
      <c r="H28" s="80">
        <f>SUM(H29:H30)</f>
        <v>1692.6</v>
      </c>
      <c r="I28" s="80">
        <f>SUM(I29:I30)</f>
        <v>1692.6</v>
      </c>
      <c r="J28" s="80"/>
      <c r="K28" s="80"/>
      <c r="L28" s="103">
        <f t="shared" si="1"/>
        <v>0</v>
      </c>
      <c r="M28" s="103"/>
      <c r="N28" s="80">
        <f>SUM(N29:N30)</f>
        <v>2000</v>
      </c>
      <c r="O28" s="80">
        <f>SUM(O29:O30)</f>
        <v>2000</v>
      </c>
      <c r="P28" s="80"/>
      <c r="Q28" s="80"/>
      <c r="R28" s="103">
        <f t="shared" si="2"/>
        <v>0</v>
      </c>
      <c r="S28" s="103"/>
      <c r="T28" s="80">
        <f>SUM(T29:T30)</f>
        <v>819</v>
      </c>
      <c r="U28" s="80">
        <f>SUM(U29:U30)</f>
        <v>819</v>
      </c>
      <c r="V28" s="80"/>
      <c r="W28" s="80"/>
      <c r="X28" s="103">
        <f t="shared" si="3"/>
        <v>0</v>
      </c>
      <c r="Y28" s="103"/>
    </row>
    <row r="29" spans="1:25" s="114" customFormat="1" x14ac:dyDescent="0.25">
      <c r="A29" s="65" t="s">
        <v>66</v>
      </c>
      <c r="B29" s="104">
        <f t="shared" ref="B29:E30" si="17">H29+N29+T29</f>
        <v>1692.6</v>
      </c>
      <c r="C29" s="104">
        <f t="shared" si="17"/>
        <v>1692.6</v>
      </c>
      <c r="D29" s="104">
        <f t="shared" si="17"/>
        <v>0</v>
      </c>
      <c r="E29" s="104">
        <f t="shared" si="17"/>
        <v>0</v>
      </c>
      <c r="F29" s="105">
        <f t="shared" si="5"/>
        <v>0</v>
      </c>
      <c r="G29" s="105"/>
      <c r="H29" s="108">
        <v>1692.6</v>
      </c>
      <c r="I29" s="108">
        <v>1692.6</v>
      </c>
      <c r="J29" s="106"/>
      <c r="K29" s="106"/>
      <c r="L29" s="105">
        <f t="shared" si="1"/>
        <v>0</v>
      </c>
      <c r="M29" s="105"/>
      <c r="N29" s="108">
        <v>0</v>
      </c>
      <c r="O29" s="108">
        <v>0</v>
      </c>
      <c r="P29" s="104"/>
      <c r="Q29" s="104"/>
      <c r="R29" s="105"/>
      <c r="S29" s="105"/>
      <c r="T29" s="108">
        <v>0</v>
      </c>
      <c r="U29" s="108">
        <v>0</v>
      </c>
      <c r="V29" s="104"/>
      <c r="W29" s="104"/>
      <c r="X29" s="105"/>
      <c r="Y29" s="105"/>
    </row>
    <row r="30" spans="1:25" x14ac:dyDescent="0.25">
      <c r="A30" s="65" t="s">
        <v>106</v>
      </c>
      <c r="B30" s="104">
        <f t="shared" si="17"/>
        <v>2819</v>
      </c>
      <c r="C30" s="104">
        <f t="shared" si="17"/>
        <v>2819</v>
      </c>
      <c r="D30" s="104">
        <f t="shared" si="17"/>
        <v>0</v>
      </c>
      <c r="E30" s="104">
        <f t="shared" si="17"/>
        <v>0</v>
      </c>
      <c r="F30" s="105">
        <f t="shared" si="5"/>
        <v>0</v>
      </c>
      <c r="G30" s="105"/>
      <c r="H30" s="108">
        <v>0</v>
      </c>
      <c r="I30" s="108">
        <v>0</v>
      </c>
      <c r="J30" s="106"/>
      <c r="K30" s="106"/>
      <c r="L30" s="105"/>
      <c r="M30" s="105"/>
      <c r="N30" s="108">
        <v>2000</v>
      </c>
      <c r="O30" s="108">
        <v>2000</v>
      </c>
      <c r="P30" s="104"/>
      <c r="Q30" s="104"/>
      <c r="R30" s="105">
        <f t="shared" si="2"/>
        <v>0</v>
      </c>
      <c r="S30" s="105"/>
      <c r="T30" s="108">
        <v>819</v>
      </c>
      <c r="U30" s="108">
        <v>819</v>
      </c>
      <c r="V30" s="104"/>
      <c r="W30" s="104"/>
      <c r="X30" s="105">
        <f t="shared" si="3"/>
        <v>0</v>
      </c>
      <c r="Y30" s="105"/>
    </row>
    <row r="31" spans="1:25" x14ac:dyDescent="0.25">
      <c r="A31" s="113" t="s">
        <v>64</v>
      </c>
      <c r="B31" s="80">
        <f>SUM(B32:B33)</f>
        <v>2688.7</v>
      </c>
      <c r="C31" s="80">
        <f>SUM(C32:C33)</f>
        <v>2688.7</v>
      </c>
      <c r="D31" s="80">
        <f t="shared" ref="D31:E31" si="18">SUM(D32:D33)</f>
        <v>0</v>
      </c>
      <c r="E31" s="80">
        <f t="shared" si="18"/>
        <v>0</v>
      </c>
      <c r="F31" s="103">
        <f t="shared" si="5"/>
        <v>0</v>
      </c>
      <c r="G31" s="103"/>
      <c r="H31" s="80">
        <f>SUM(H32:H33)</f>
        <v>1188.7</v>
      </c>
      <c r="I31" s="80">
        <f>SUM(I32:I33)</f>
        <v>1188.7</v>
      </c>
      <c r="J31" s="104"/>
      <c r="K31" s="104"/>
      <c r="L31" s="103">
        <f t="shared" si="1"/>
        <v>0</v>
      </c>
      <c r="M31" s="103"/>
      <c r="N31" s="80">
        <f>SUM(N32:N33)</f>
        <v>1500</v>
      </c>
      <c r="O31" s="80">
        <f>SUM(O32:O33)</f>
        <v>1500</v>
      </c>
      <c r="P31" s="104"/>
      <c r="Q31" s="104"/>
      <c r="R31" s="103">
        <f t="shared" si="2"/>
        <v>0</v>
      </c>
      <c r="S31" s="103"/>
      <c r="T31" s="80">
        <f>SUM(T32:T33)</f>
        <v>0</v>
      </c>
      <c r="U31" s="80">
        <f>SUM(U32:U33)</f>
        <v>0</v>
      </c>
      <c r="V31" s="104"/>
      <c r="W31" s="104"/>
      <c r="X31" s="103"/>
      <c r="Y31" s="103"/>
    </row>
    <row r="32" spans="1:25" s="114" customFormat="1" x14ac:dyDescent="0.25">
      <c r="A32" s="65" t="s">
        <v>63</v>
      </c>
      <c r="B32" s="104">
        <f t="shared" ref="B32:E33" si="19">H32+N32+T32</f>
        <v>1188.7</v>
      </c>
      <c r="C32" s="104">
        <f t="shared" si="19"/>
        <v>1188.7</v>
      </c>
      <c r="D32" s="104">
        <f t="shared" si="19"/>
        <v>0</v>
      </c>
      <c r="E32" s="104">
        <f t="shared" si="19"/>
        <v>0</v>
      </c>
      <c r="F32" s="105">
        <f t="shared" si="5"/>
        <v>0</v>
      </c>
      <c r="G32" s="105"/>
      <c r="H32" s="108">
        <v>1188.7</v>
      </c>
      <c r="I32" s="108">
        <v>1188.7</v>
      </c>
      <c r="J32" s="80"/>
      <c r="K32" s="80"/>
      <c r="L32" s="105">
        <f t="shared" si="1"/>
        <v>0</v>
      </c>
      <c r="M32" s="105"/>
      <c r="N32" s="108">
        <v>0</v>
      </c>
      <c r="O32" s="108">
        <v>0</v>
      </c>
      <c r="P32" s="80"/>
      <c r="Q32" s="80"/>
      <c r="R32" s="105"/>
      <c r="S32" s="105"/>
      <c r="T32" s="108">
        <v>0</v>
      </c>
      <c r="U32" s="108">
        <v>0</v>
      </c>
      <c r="V32" s="80"/>
      <c r="W32" s="80"/>
      <c r="X32" s="105"/>
      <c r="Y32" s="105"/>
    </row>
    <row r="33" spans="1:25" s="114" customFormat="1" x14ac:dyDescent="0.25">
      <c r="A33" s="65" t="s">
        <v>106</v>
      </c>
      <c r="B33" s="104">
        <f t="shared" si="19"/>
        <v>1500</v>
      </c>
      <c r="C33" s="104">
        <f t="shared" si="19"/>
        <v>1500</v>
      </c>
      <c r="D33" s="104">
        <f t="shared" si="19"/>
        <v>0</v>
      </c>
      <c r="E33" s="104">
        <f t="shared" si="19"/>
        <v>0</v>
      </c>
      <c r="F33" s="105">
        <f t="shared" si="5"/>
        <v>0</v>
      </c>
      <c r="G33" s="105"/>
      <c r="H33" s="108">
        <v>0</v>
      </c>
      <c r="I33" s="108">
        <v>0</v>
      </c>
      <c r="J33" s="106"/>
      <c r="K33" s="106"/>
      <c r="L33" s="105"/>
      <c r="M33" s="105"/>
      <c r="N33" s="108">
        <v>1500</v>
      </c>
      <c r="O33" s="108">
        <v>1500</v>
      </c>
      <c r="P33" s="104"/>
      <c r="Q33" s="104"/>
      <c r="R33" s="105">
        <f t="shared" si="2"/>
        <v>0</v>
      </c>
      <c r="S33" s="105"/>
      <c r="T33" s="108">
        <v>0</v>
      </c>
      <c r="U33" s="108">
        <v>0</v>
      </c>
      <c r="V33" s="104"/>
      <c r="W33" s="104"/>
      <c r="X33" s="105"/>
      <c r="Y33" s="105"/>
    </row>
    <row r="34" spans="1:25" s="114" customFormat="1" x14ac:dyDescent="0.25">
      <c r="A34" s="113" t="s">
        <v>61</v>
      </c>
      <c r="B34" s="80">
        <f>SUM(B35:B36)</f>
        <v>2817.6</v>
      </c>
      <c r="C34" s="80">
        <f>SUM(C35:C36)</f>
        <v>2817.6</v>
      </c>
      <c r="D34" s="80">
        <f t="shared" ref="D34:E34" si="20">SUM(D35:D36)</f>
        <v>0</v>
      </c>
      <c r="E34" s="80">
        <f t="shared" si="20"/>
        <v>0</v>
      </c>
      <c r="F34" s="103">
        <f t="shared" si="5"/>
        <v>0</v>
      </c>
      <c r="G34" s="103"/>
      <c r="H34" s="80">
        <f>SUM(H35:H36)</f>
        <v>498.6</v>
      </c>
      <c r="I34" s="80">
        <f>SUM(I35:I36)</f>
        <v>498.6</v>
      </c>
      <c r="J34" s="106"/>
      <c r="K34" s="106"/>
      <c r="L34" s="103">
        <f t="shared" si="1"/>
        <v>0</v>
      </c>
      <c r="M34" s="103"/>
      <c r="N34" s="80">
        <f>SUM(N35:N36)</f>
        <v>1500</v>
      </c>
      <c r="O34" s="80">
        <f>SUM(O35:O36)</f>
        <v>1500</v>
      </c>
      <c r="P34" s="106"/>
      <c r="Q34" s="106"/>
      <c r="R34" s="103">
        <f t="shared" si="2"/>
        <v>0</v>
      </c>
      <c r="S34" s="103"/>
      <c r="T34" s="80">
        <f>SUM(T35:T36)</f>
        <v>819</v>
      </c>
      <c r="U34" s="80">
        <f>SUM(U35:U36)</f>
        <v>819</v>
      </c>
      <c r="V34" s="106"/>
      <c r="W34" s="106"/>
      <c r="X34" s="103">
        <f t="shared" si="3"/>
        <v>0</v>
      </c>
      <c r="Y34" s="103"/>
    </row>
    <row r="35" spans="1:25" x14ac:dyDescent="0.25">
      <c r="A35" s="65" t="s">
        <v>60</v>
      </c>
      <c r="B35" s="104">
        <f t="shared" ref="B35:E36" si="21">H35+N35+T35</f>
        <v>498.6</v>
      </c>
      <c r="C35" s="104">
        <f t="shared" si="21"/>
        <v>498.6</v>
      </c>
      <c r="D35" s="104">
        <f t="shared" si="21"/>
        <v>0</v>
      </c>
      <c r="E35" s="104">
        <f t="shared" si="21"/>
        <v>0</v>
      </c>
      <c r="F35" s="105">
        <f t="shared" si="5"/>
        <v>0</v>
      </c>
      <c r="G35" s="105"/>
      <c r="H35" s="108">
        <v>498.6</v>
      </c>
      <c r="I35" s="108">
        <v>498.6</v>
      </c>
      <c r="J35" s="106"/>
      <c r="K35" s="106"/>
      <c r="L35" s="105">
        <f t="shared" si="1"/>
        <v>0</v>
      </c>
      <c r="M35" s="105"/>
      <c r="N35" s="108">
        <v>0</v>
      </c>
      <c r="O35" s="108">
        <v>0</v>
      </c>
      <c r="P35" s="104"/>
      <c r="Q35" s="104"/>
      <c r="R35" s="105"/>
      <c r="S35" s="105"/>
      <c r="T35" s="108">
        <v>0</v>
      </c>
      <c r="U35" s="108">
        <v>0</v>
      </c>
      <c r="V35" s="104"/>
      <c r="W35" s="104"/>
      <c r="X35" s="105"/>
      <c r="Y35" s="105"/>
    </row>
    <row r="36" spans="1:25" x14ac:dyDescent="0.25">
      <c r="A36" s="65" t="s">
        <v>106</v>
      </c>
      <c r="B36" s="104">
        <f t="shared" si="21"/>
        <v>2319</v>
      </c>
      <c r="C36" s="104">
        <f t="shared" si="21"/>
        <v>2319</v>
      </c>
      <c r="D36" s="104">
        <f t="shared" si="21"/>
        <v>0</v>
      </c>
      <c r="E36" s="104">
        <f t="shared" si="21"/>
        <v>0</v>
      </c>
      <c r="F36" s="105">
        <f t="shared" si="5"/>
        <v>0</v>
      </c>
      <c r="G36" s="105"/>
      <c r="H36" s="108">
        <v>0</v>
      </c>
      <c r="I36" s="108">
        <v>0</v>
      </c>
      <c r="J36" s="106"/>
      <c r="K36" s="106"/>
      <c r="L36" s="105"/>
      <c r="M36" s="105"/>
      <c r="N36" s="108">
        <v>1500</v>
      </c>
      <c r="O36" s="108">
        <v>1500</v>
      </c>
      <c r="P36" s="104"/>
      <c r="Q36" s="104"/>
      <c r="R36" s="105">
        <f t="shared" si="2"/>
        <v>0</v>
      </c>
      <c r="S36" s="105"/>
      <c r="T36" s="108">
        <v>819</v>
      </c>
      <c r="U36" s="108">
        <v>819</v>
      </c>
      <c r="V36" s="104"/>
      <c r="W36" s="104"/>
      <c r="X36" s="105">
        <f t="shared" si="3"/>
        <v>0</v>
      </c>
      <c r="Y36" s="105"/>
    </row>
    <row r="37" spans="1:25" x14ac:dyDescent="0.25">
      <c r="A37" s="113" t="s">
        <v>59</v>
      </c>
      <c r="B37" s="80">
        <f>SUM(B38:B39)</f>
        <v>2926.3</v>
      </c>
      <c r="C37" s="80">
        <f>SUM(C38:C39)</f>
        <v>2926.3</v>
      </c>
      <c r="D37" s="80">
        <f t="shared" ref="D37:E37" si="22">SUM(D38:D39)</f>
        <v>0</v>
      </c>
      <c r="E37" s="80">
        <f t="shared" si="22"/>
        <v>0</v>
      </c>
      <c r="F37" s="103">
        <f t="shared" si="5"/>
        <v>0</v>
      </c>
      <c r="G37" s="103"/>
      <c r="H37" s="80">
        <f>SUM(H38:H39)</f>
        <v>607.29999999999995</v>
      </c>
      <c r="I37" s="80">
        <f>SUM(I38:I39)</f>
        <v>607.29999999999995</v>
      </c>
      <c r="J37" s="104"/>
      <c r="K37" s="104"/>
      <c r="L37" s="103">
        <f t="shared" si="1"/>
        <v>0</v>
      </c>
      <c r="M37" s="103"/>
      <c r="N37" s="80">
        <f>SUM(N38:N39)</f>
        <v>1500</v>
      </c>
      <c r="O37" s="80">
        <f>SUM(O38:O39)</f>
        <v>1500</v>
      </c>
      <c r="P37" s="104"/>
      <c r="Q37" s="104"/>
      <c r="R37" s="103">
        <f t="shared" si="2"/>
        <v>0</v>
      </c>
      <c r="S37" s="103"/>
      <c r="T37" s="80">
        <f>SUM(T38:T39)</f>
        <v>819</v>
      </c>
      <c r="U37" s="80">
        <f>SUM(U38:U39)</f>
        <v>819</v>
      </c>
      <c r="V37" s="104"/>
      <c r="W37" s="104"/>
      <c r="X37" s="103">
        <f t="shared" si="3"/>
        <v>0</v>
      </c>
      <c r="Y37" s="103"/>
    </row>
    <row r="38" spans="1:25" s="114" customFormat="1" x14ac:dyDescent="0.25">
      <c r="A38" s="65" t="s">
        <v>58</v>
      </c>
      <c r="B38" s="104">
        <f t="shared" ref="B38:E39" si="23">H38+N38+T38</f>
        <v>607.29999999999995</v>
      </c>
      <c r="C38" s="104">
        <f t="shared" si="23"/>
        <v>607.29999999999995</v>
      </c>
      <c r="D38" s="104">
        <f t="shared" si="23"/>
        <v>0</v>
      </c>
      <c r="E38" s="104">
        <f t="shared" si="23"/>
        <v>0</v>
      </c>
      <c r="F38" s="105">
        <f t="shared" si="5"/>
        <v>0</v>
      </c>
      <c r="G38" s="105"/>
      <c r="H38" s="108">
        <v>607.29999999999995</v>
      </c>
      <c r="I38" s="108">
        <v>607.29999999999995</v>
      </c>
      <c r="J38" s="80"/>
      <c r="K38" s="80"/>
      <c r="L38" s="105">
        <f t="shared" si="1"/>
        <v>0</v>
      </c>
      <c r="M38" s="105"/>
      <c r="N38" s="108">
        <v>0</v>
      </c>
      <c r="O38" s="108">
        <v>0</v>
      </c>
      <c r="P38" s="80"/>
      <c r="Q38" s="80"/>
      <c r="R38" s="105"/>
      <c r="S38" s="105"/>
      <c r="T38" s="108">
        <v>0</v>
      </c>
      <c r="U38" s="108">
        <v>0</v>
      </c>
      <c r="V38" s="80"/>
      <c r="W38" s="80"/>
      <c r="X38" s="105"/>
      <c r="Y38" s="105"/>
    </row>
    <row r="39" spans="1:25" x14ac:dyDescent="0.25">
      <c r="A39" s="65" t="s">
        <v>106</v>
      </c>
      <c r="B39" s="104">
        <f t="shared" si="23"/>
        <v>2319</v>
      </c>
      <c r="C39" s="104">
        <f t="shared" si="23"/>
        <v>2319</v>
      </c>
      <c r="D39" s="104">
        <f t="shared" si="23"/>
        <v>0</v>
      </c>
      <c r="E39" s="104">
        <f t="shared" si="23"/>
        <v>0</v>
      </c>
      <c r="F39" s="105">
        <f t="shared" si="5"/>
        <v>0</v>
      </c>
      <c r="G39" s="105"/>
      <c r="H39" s="108">
        <v>0</v>
      </c>
      <c r="I39" s="108">
        <v>0</v>
      </c>
      <c r="J39" s="106"/>
      <c r="K39" s="106"/>
      <c r="L39" s="105"/>
      <c r="M39" s="105"/>
      <c r="N39" s="108">
        <v>1500</v>
      </c>
      <c r="O39" s="108">
        <v>1500</v>
      </c>
      <c r="P39" s="104"/>
      <c r="Q39" s="104"/>
      <c r="R39" s="105">
        <f t="shared" si="2"/>
        <v>0</v>
      </c>
      <c r="S39" s="105"/>
      <c r="T39" s="108">
        <v>819</v>
      </c>
      <c r="U39" s="108">
        <v>819</v>
      </c>
      <c r="V39" s="104"/>
      <c r="W39" s="104"/>
      <c r="X39" s="105">
        <f t="shared" si="3"/>
        <v>0</v>
      </c>
      <c r="Y39" s="105"/>
    </row>
    <row r="40" spans="1:25" x14ac:dyDescent="0.25">
      <c r="A40" s="113" t="s">
        <v>57</v>
      </c>
      <c r="B40" s="80">
        <f>SUM(B41:B42)</f>
        <v>3503</v>
      </c>
      <c r="C40" s="80">
        <f>SUM(C41:C42)</f>
        <v>3503</v>
      </c>
      <c r="D40" s="80">
        <f t="shared" ref="D40:E40" si="24">SUM(D41:D42)</f>
        <v>0</v>
      </c>
      <c r="E40" s="80">
        <f t="shared" si="24"/>
        <v>0</v>
      </c>
      <c r="F40" s="103">
        <f t="shared" si="5"/>
        <v>0</v>
      </c>
      <c r="G40" s="103"/>
      <c r="H40" s="80">
        <f>SUM(H41:H42)</f>
        <v>1184</v>
      </c>
      <c r="I40" s="80">
        <f>SUM(I41:I42)</f>
        <v>1184</v>
      </c>
      <c r="J40" s="106"/>
      <c r="K40" s="106"/>
      <c r="L40" s="103">
        <f t="shared" si="1"/>
        <v>0</v>
      </c>
      <c r="M40" s="103"/>
      <c r="N40" s="80">
        <f>SUM(N41:N42)</f>
        <v>1500</v>
      </c>
      <c r="O40" s="80">
        <f>SUM(O41:O42)</f>
        <v>1500</v>
      </c>
      <c r="P40" s="106"/>
      <c r="Q40" s="106"/>
      <c r="R40" s="103">
        <f t="shared" si="2"/>
        <v>0</v>
      </c>
      <c r="S40" s="103"/>
      <c r="T40" s="80">
        <f>SUM(T41:T42)</f>
        <v>819</v>
      </c>
      <c r="U40" s="80">
        <f>SUM(U41:U42)</f>
        <v>819</v>
      </c>
      <c r="V40" s="106"/>
      <c r="W40" s="106"/>
      <c r="X40" s="103">
        <f t="shared" si="3"/>
        <v>0</v>
      </c>
      <c r="Y40" s="103"/>
    </row>
    <row r="41" spans="1:25" x14ac:dyDescent="0.25">
      <c r="A41" s="65" t="s">
        <v>56</v>
      </c>
      <c r="B41" s="104">
        <f t="shared" ref="B41:E42" si="25">H41+N41+T41</f>
        <v>1184</v>
      </c>
      <c r="C41" s="104">
        <f t="shared" si="25"/>
        <v>1184</v>
      </c>
      <c r="D41" s="104">
        <f t="shared" si="25"/>
        <v>0</v>
      </c>
      <c r="E41" s="104">
        <f t="shared" si="25"/>
        <v>0</v>
      </c>
      <c r="F41" s="105">
        <f t="shared" si="5"/>
        <v>0</v>
      </c>
      <c r="G41" s="105"/>
      <c r="H41" s="108">
        <v>1184</v>
      </c>
      <c r="I41" s="108">
        <v>1184</v>
      </c>
      <c r="J41" s="104"/>
      <c r="K41" s="104"/>
      <c r="L41" s="105">
        <f t="shared" si="1"/>
        <v>0</v>
      </c>
      <c r="M41" s="105"/>
      <c r="N41" s="108">
        <v>0</v>
      </c>
      <c r="O41" s="108">
        <v>0</v>
      </c>
      <c r="P41" s="104"/>
      <c r="Q41" s="104"/>
      <c r="R41" s="105"/>
      <c r="S41" s="105"/>
      <c r="T41" s="108">
        <v>0</v>
      </c>
      <c r="U41" s="108">
        <v>0</v>
      </c>
      <c r="V41" s="106"/>
      <c r="W41" s="106"/>
      <c r="X41" s="105"/>
      <c r="Y41" s="105"/>
    </row>
    <row r="42" spans="1:25" s="114" customFormat="1" x14ac:dyDescent="0.25">
      <c r="A42" s="65" t="s">
        <v>106</v>
      </c>
      <c r="B42" s="104">
        <f t="shared" si="25"/>
        <v>2319</v>
      </c>
      <c r="C42" s="104">
        <f t="shared" si="25"/>
        <v>2319</v>
      </c>
      <c r="D42" s="104">
        <f t="shared" si="25"/>
        <v>0</v>
      </c>
      <c r="E42" s="104">
        <f t="shared" si="25"/>
        <v>0</v>
      </c>
      <c r="F42" s="105">
        <f t="shared" si="5"/>
        <v>0</v>
      </c>
      <c r="G42" s="105"/>
      <c r="H42" s="108">
        <v>0</v>
      </c>
      <c r="I42" s="108">
        <v>0</v>
      </c>
      <c r="J42" s="80"/>
      <c r="K42" s="80"/>
      <c r="L42" s="105"/>
      <c r="M42" s="105"/>
      <c r="N42" s="108">
        <v>1500</v>
      </c>
      <c r="O42" s="108">
        <v>1500</v>
      </c>
      <c r="P42" s="80"/>
      <c r="Q42" s="80"/>
      <c r="R42" s="105">
        <f t="shared" si="2"/>
        <v>0</v>
      </c>
      <c r="S42" s="105"/>
      <c r="T42" s="108">
        <v>819</v>
      </c>
      <c r="U42" s="108">
        <v>819</v>
      </c>
      <c r="V42" s="80"/>
      <c r="W42" s="80"/>
      <c r="X42" s="105">
        <f t="shared" si="3"/>
        <v>0</v>
      </c>
      <c r="Y42" s="105"/>
    </row>
    <row r="43" spans="1:25" x14ac:dyDescent="0.25">
      <c r="A43" s="113" t="s">
        <v>52</v>
      </c>
      <c r="B43" s="80">
        <f>SUM(B44:B45)</f>
        <v>2181.9</v>
      </c>
      <c r="C43" s="80">
        <f>SUM(C44:C45)</f>
        <v>2181.9</v>
      </c>
      <c r="D43" s="80">
        <f t="shared" ref="D43:E43" si="26">SUM(D44:D45)</f>
        <v>0</v>
      </c>
      <c r="E43" s="80">
        <f t="shared" si="26"/>
        <v>0</v>
      </c>
      <c r="F43" s="103">
        <f t="shared" si="5"/>
        <v>0</v>
      </c>
      <c r="G43" s="103"/>
      <c r="H43" s="80">
        <f>SUM(H44:H45)</f>
        <v>408.9</v>
      </c>
      <c r="I43" s="80">
        <f>SUM(I44:I45)</f>
        <v>408.9</v>
      </c>
      <c r="J43" s="106"/>
      <c r="K43" s="106"/>
      <c r="L43" s="103">
        <f t="shared" si="1"/>
        <v>0</v>
      </c>
      <c r="M43" s="103"/>
      <c r="N43" s="80">
        <f>SUM(N44:N45)</f>
        <v>1500</v>
      </c>
      <c r="O43" s="80">
        <f>SUM(O44:O45)</f>
        <v>1500</v>
      </c>
      <c r="P43" s="106"/>
      <c r="Q43" s="106"/>
      <c r="R43" s="103">
        <f t="shared" si="2"/>
        <v>0</v>
      </c>
      <c r="S43" s="103"/>
      <c r="T43" s="80">
        <f>SUM(T44:T45)</f>
        <v>273</v>
      </c>
      <c r="U43" s="80">
        <f>SUM(U44:U45)</f>
        <v>273</v>
      </c>
      <c r="V43" s="106"/>
      <c r="W43" s="106"/>
      <c r="X43" s="103">
        <f t="shared" si="3"/>
        <v>0</v>
      </c>
      <c r="Y43" s="103"/>
    </row>
    <row r="44" spans="1:25" x14ac:dyDescent="0.25">
      <c r="A44" s="65" t="s">
        <v>51</v>
      </c>
      <c r="B44" s="104">
        <f t="shared" ref="B44:E45" si="27">H44+N44+T44</f>
        <v>408.9</v>
      </c>
      <c r="C44" s="104">
        <f t="shared" si="27"/>
        <v>408.9</v>
      </c>
      <c r="D44" s="104">
        <f t="shared" si="27"/>
        <v>0</v>
      </c>
      <c r="E44" s="104">
        <f t="shared" si="27"/>
        <v>0</v>
      </c>
      <c r="F44" s="105">
        <f t="shared" si="5"/>
        <v>0</v>
      </c>
      <c r="G44" s="105"/>
      <c r="H44" s="108">
        <v>408.9</v>
      </c>
      <c r="I44" s="108">
        <v>408.9</v>
      </c>
      <c r="J44" s="106"/>
      <c r="K44" s="106"/>
      <c r="L44" s="105">
        <f t="shared" si="1"/>
        <v>0</v>
      </c>
      <c r="M44" s="105"/>
      <c r="N44" s="108">
        <v>0</v>
      </c>
      <c r="O44" s="108">
        <v>0</v>
      </c>
      <c r="P44" s="104"/>
      <c r="Q44" s="104"/>
      <c r="R44" s="105"/>
      <c r="S44" s="105"/>
      <c r="T44" s="108">
        <v>0</v>
      </c>
      <c r="U44" s="108">
        <v>0</v>
      </c>
      <c r="V44" s="104"/>
      <c r="W44" s="104"/>
      <c r="X44" s="105"/>
      <c r="Y44" s="105"/>
    </row>
    <row r="45" spans="1:25" x14ac:dyDescent="0.25">
      <c r="A45" s="65" t="s">
        <v>106</v>
      </c>
      <c r="B45" s="104">
        <f t="shared" si="27"/>
        <v>1773</v>
      </c>
      <c r="C45" s="104">
        <f t="shared" si="27"/>
        <v>1773</v>
      </c>
      <c r="D45" s="104">
        <f t="shared" si="27"/>
        <v>0</v>
      </c>
      <c r="E45" s="104">
        <f t="shared" si="27"/>
        <v>0</v>
      </c>
      <c r="F45" s="105">
        <f t="shared" si="5"/>
        <v>0</v>
      </c>
      <c r="G45" s="105"/>
      <c r="H45" s="108">
        <v>0</v>
      </c>
      <c r="I45" s="108">
        <v>0</v>
      </c>
      <c r="J45" s="104"/>
      <c r="K45" s="104"/>
      <c r="L45" s="105"/>
      <c r="M45" s="105"/>
      <c r="N45" s="108">
        <v>1500</v>
      </c>
      <c r="O45" s="108">
        <v>1500</v>
      </c>
      <c r="P45" s="106"/>
      <c r="Q45" s="106"/>
      <c r="R45" s="105">
        <f t="shared" si="2"/>
        <v>0</v>
      </c>
      <c r="S45" s="105"/>
      <c r="T45" s="108">
        <v>273</v>
      </c>
      <c r="U45" s="108">
        <v>273</v>
      </c>
      <c r="V45" s="106"/>
      <c r="W45" s="106"/>
      <c r="X45" s="105">
        <f t="shared" si="3"/>
        <v>0</v>
      </c>
      <c r="Y45" s="105"/>
    </row>
    <row r="46" spans="1:25" s="114" customFormat="1" x14ac:dyDescent="0.25">
      <c r="A46" s="113" t="s">
        <v>49</v>
      </c>
      <c r="B46" s="80">
        <f>SUM(B47:B48)</f>
        <v>3826.9</v>
      </c>
      <c r="C46" s="80">
        <f>SUM(C47:C48)</f>
        <v>3826.9</v>
      </c>
      <c r="D46" s="80">
        <f t="shared" ref="D46:E46" si="28">SUM(D47:D48)</f>
        <v>0</v>
      </c>
      <c r="E46" s="80">
        <f t="shared" si="28"/>
        <v>0</v>
      </c>
      <c r="F46" s="103">
        <f t="shared" si="5"/>
        <v>0</v>
      </c>
      <c r="G46" s="103"/>
      <c r="H46" s="80">
        <f>SUM(H47:H48)</f>
        <v>961.9</v>
      </c>
      <c r="I46" s="80">
        <f>SUM(I47:I48)</f>
        <v>961.9</v>
      </c>
      <c r="J46" s="80"/>
      <c r="K46" s="80"/>
      <c r="L46" s="103">
        <f t="shared" si="1"/>
        <v>0</v>
      </c>
      <c r="M46" s="103"/>
      <c r="N46" s="80">
        <f>SUM(N47:N48)</f>
        <v>1500</v>
      </c>
      <c r="O46" s="80">
        <f>SUM(O47:O48)</f>
        <v>1500</v>
      </c>
      <c r="P46" s="80"/>
      <c r="Q46" s="80"/>
      <c r="R46" s="103">
        <f t="shared" si="2"/>
        <v>0</v>
      </c>
      <c r="S46" s="103"/>
      <c r="T46" s="80">
        <f>SUM(T47:T48)</f>
        <v>1365</v>
      </c>
      <c r="U46" s="80">
        <f>SUM(U47:U48)</f>
        <v>1365</v>
      </c>
      <c r="V46" s="80"/>
      <c r="W46" s="80"/>
      <c r="X46" s="103">
        <f t="shared" si="3"/>
        <v>0</v>
      </c>
      <c r="Y46" s="103"/>
    </row>
    <row r="47" spans="1:25" x14ac:dyDescent="0.25">
      <c r="A47" s="65" t="s">
        <v>48</v>
      </c>
      <c r="B47" s="104">
        <f t="shared" ref="B47:E48" si="29">H47+N47+T47</f>
        <v>961.9</v>
      </c>
      <c r="C47" s="104">
        <f t="shared" si="29"/>
        <v>961.9</v>
      </c>
      <c r="D47" s="104">
        <f t="shared" si="29"/>
        <v>0</v>
      </c>
      <c r="E47" s="104">
        <f t="shared" si="29"/>
        <v>0</v>
      </c>
      <c r="F47" s="105">
        <f t="shared" si="5"/>
        <v>0</v>
      </c>
      <c r="G47" s="105"/>
      <c r="H47" s="108">
        <v>961.9</v>
      </c>
      <c r="I47" s="108">
        <v>961.9</v>
      </c>
      <c r="J47" s="106"/>
      <c r="K47" s="106"/>
      <c r="L47" s="105">
        <f t="shared" si="1"/>
        <v>0</v>
      </c>
      <c r="M47" s="105"/>
      <c r="N47" s="108">
        <v>0</v>
      </c>
      <c r="O47" s="108">
        <v>0</v>
      </c>
      <c r="P47" s="104"/>
      <c r="Q47" s="104"/>
      <c r="R47" s="105"/>
      <c r="S47" s="105"/>
      <c r="T47" s="108">
        <v>0</v>
      </c>
      <c r="U47" s="108">
        <v>0</v>
      </c>
      <c r="V47" s="104"/>
      <c r="W47" s="104"/>
      <c r="X47" s="105"/>
      <c r="Y47" s="105"/>
    </row>
    <row r="48" spans="1:25" x14ac:dyDescent="0.25">
      <c r="A48" s="65" t="s">
        <v>106</v>
      </c>
      <c r="B48" s="104">
        <f t="shared" si="29"/>
        <v>2865</v>
      </c>
      <c r="C48" s="104">
        <f t="shared" si="29"/>
        <v>2865</v>
      </c>
      <c r="D48" s="104">
        <f t="shared" si="29"/>
        <v>0</v>
      </c>
      <c r="E48" s="104">
        <f t="shared" si="29"/>
        <v>0</v>
      </c>
      <c r="F48" s="105">
        <f t="shared" si="5"/>
        <v>0</v>
      </c>
      <c r="G48" s="105"/>
      <c r="H48" s="108">
        <v>0</v>
      </c>
      <c r="I48" s="108">
        <v>0</v>
      </c>
      <c r="J48" s="106"/>
      <c r="K48" s="106"/>
      <c r="L48" s="105"/>
      <c r="M48" s="105"/>
      <c r="N48" s="108">
        <v>1500</v>
      </c>
      <c r="O48" s="108">
        <v>1500</v>
      </c>
      <c r="P48" s="104"/>
      <c r="Q48" s="104"/>
      <c r="R48" s="105">
        <f t="shared" si="2"/>
        <v>0</v>
      </c>
      <c r="S48" s="105"/>
      <c r="T48" s="108">
        <v>1365</v>
      </c>
      <c r="U48" s="108">
        <v>1365</v>
      </c>
      <c r="V48" s="104"/>
      <c r="W48" s="104"/>
      <c r="X48" s="105">
        <f t="shared" si="3"/>
        <v>0</v>
      </c>
      <c r="Y48" s="105"/>
    </row>
    <row r="49" spans="1:25" x14ac:dyDescent="0.25">
      <c r="A49" s="113" t="s">
        <v>47</v>
      </c>
      <c r="B49" s="80">
        <f>SUM(B50:B51)</f>
        <v>4488</v>
      </c>
      <c r="C49" s="80">
        <f>SUM(C50:C51)</f>
        <v>4488</v>
      </c>
      <c r="D49" s="80">
        <f t="shared" ref="D49:E49" si="30">SUM(D50:D51)</f>
        <v>0</v>
      </c>
      <c r="E49" s="80">
        <f t="shared" si="30"/>
        <v>0</v>
      </c>
      <c r="F49" s="103">
        <f t="shared" si="5"/>
        <v>0</v>
      </c>
      <c r="G49" s="103"/>
      <c r="H49" s="80">
        <f>SUM(H50:H51)</f>
        <v>1669</v>
      </c>
      <c r="I49" s="80">
        <f>SUM(I50:I51)</f>
        <v>1669</v>
      </c>
      <c r="J49" s="104"/>
      <c r="K49" s="104"/>
      <c r="L49" s="103">
        <f t="shared" si="1"/>
        <v>0</v>
      </c>
      <c r="M49" s="103"/>
      <c r="N49" s="80">
        <f>SUM(N50:N51)</f>
        <v>2000</v>
      </c>
      <c r="O49" s="80">
        <f>SUM(O50:O51)</f>
        <v>2000</v>
      </c>
      <c r="P49" s="104"/>
      <c r="Q49" s="104"/>
      <c r="R49" s="103">
        <f t="shared" si="2"/>
        <v>0</v>
      </c>
      <c r="S49" s="103"/>
      <c r="T49" s="80">
        <f>SUM(T50:T51)</f>
        <v>819</v>
      </c>
      <c r="U49" s="80">
        <f>SUM(U50:U51)</f>
        <v>819</v>
      </c>
      <c r="V49" s="104"/>
      <c r="W49" s="104"/>
      <c r="X49" s="103">
        <f t="shared" si="3"/>
        <v>0</v>
      </c>
      <c r="Y49" s="103"/>
    </row>
    <row r="50" spans="1:25" s="114" customFormat="1" x14ac:dyDescent="0.25">
      <c r="A50" s="65" t="s">
        <v>46</v>
      </c>
      <c r="B50" s="104">
        <f t="shared" ref="B50:E51" si="31">H50+N50+T50</f>
        <v>1669</v>
      </c>
      <c r="C50" s="104">
        <f t="shared" si="31"/>
        <v>1669</v>
      </c>
      <c r="D50" s="104">
        <f t="shared" si="31"/>
        <v>0</v>
      </c>
      <c r="E50" s="104">
        <f t="shared" si="31"/>
        <v>0</v>
      </c>
      <c r="F50" s="105">
        <f t="shared" si="5"/>
        <v>0</v>
      </c>
      <c r="G50" s="105"/>
      <c r="H50" s="108">
        <v>1669</v>
      </c>
      <c r="I50" s="108">
        <v>1669</v>
      </c>
      <c r="J50" s="80"/>
      <c r="K50" s="80"/>
      <c r="L50" s="105">
        <f t="shared" si="1"/>
        <v>0</v>
      </c>
      <c r="M50" s="105"/>
      <c r="N50" s="108">
        <v>0</v>
      </c>
      <c r="O50" s="108">
        <v>0</v>
      </c>
      <c r="P50" s="80"/>
      <c r="Q50" s="80"/>
      <c r="R50" s="105"/>
      <c r="S50" s="105"/>
      <c r="T50" s="108">
        <v>0</v>
      </c>
      <c r="U50" s="108">
        <v>0</v>
      </c>
      <c r="V50" s="80"/>
      <c r="W50" s="80"/>
      <c r="X50" s="105"/>
      <c r="Y50" s="105"/>
    </row>
    <row r="51" spans="1:25" x14ac:dyDescent="0.25">
      <c r="A51" s="65" t="s">
        <v>106</v>
      </c>
      <c r="B51" s="104">
        <f t="shared" si="31"/>
        <v>2819</v>
      </c>
      <c r="C51" s="104">
        <f t="shared" si="31"/>
        <v>2819</v>
      </c>
      <c r="D51" s="104">
        <f t="shared" si="31"/>
        <v>0</v>
      </c>
      <c r="E51" s="104">
        <f t="shared" si="31"/>
        <v>0</v>
      </c>
      <c r="F51" s="105">
        <f t="shared" si="5"/>
        <v>0</v>
      </c>
      <c r="G51" s="105"/>
      <c r="H51" s="108">
        <v>0</v>
      </c>
      <c r="I51" s="108">
        <v>0</v>
      </c>
      <c r="J51" s="106"/>
      <c r="K51" s="106"/>
      <c r="L51" s="105"/>
      <c r="M51" s="105"/>
      <c r="N51" s="108">
        <v>2000</v>
      </c>
      <c r="O51" s="108">
        <v>2000</v>
      </c>
      <c r="P51" s="104"/>
      <c r="Q51" s="104"/>
      <c r="R51" s="105">
        <f t="shared" si="2"/>
        <v>0</v>
      </c>
      <c r="S51" s="105"/>
      <c r="T51" s="108">
        <v>819</v>
      </c>
      <c r="U51" s="108">
        <v>819</v>
      </c>
      <c r="V51" s="104"/>
      <c r="W51" s="104"/>
      <c r="X51" s="105">
        <f t="shared" si="3"/>
        <v>0</v>
      </c>
      <c r="Y51" s="105"/>
    </row>
    <row r="52" spans="1:25" x14ac:dyDescent="0.25">
      <c r="A52" s="113" t="s">
        <v>45</v>
      </c>
      <c r="B52" s="80">
        <f>SUM(B53:B54)</f>
        <v>3963.8</v>
      </c>
      <c r="C52" s="80">
        <f>SUM(C53:C54)</f>
        <v>3963.8</v>
      </c>
      <c r="D52" s="80">
        <f t="shared" ref="D52:E52" si="32">SUM(D53:D54)</f>
        <v>0</v>
      </c>
      <c r="E52" s="80">
        <f t="shared" si="32"/>
        <v>0</v>
      </c>
      <c r="F52" s="103">
        <f t="shared" si="5"/>
        <v>0</v>
      </c>
      <c r="G52" s="103"/>
      <c r="H52" s="80">
        <f>SUM(H53:H54)</f>
        <v>871.8</v>
      </c>
      <c r="I52" s="80">
        <f>SUM(I53:I54)</f>
        <v>871.8</v>
      </c>
      <c r="J52" s="104"/>
      <c r="K52" s="104"/>
      <c r="L52" s="103">
        <f t="shared" si="1"/>
        <v>0</v>
      </c>
      <c r="M52" s="103"/>
      <c r="N52" s="80">
        <f>SUM(N53:N54)</f>
        <v>2000</v>
      </c>
      <c r="O52" s="80">
        <f>SUM(O53:O54)</f>
        <v>2000</v>
      </c>
      <c r="P52" s="104"/>
      <c r="Q52" s="104"/>
      <c r="R52" s="103">
        <f t="shared" si="2"/>
        <v>0</v>
      </c>
      <c r="S52" s="103"/>
      <c r="T52" s="80">
        <f>SUM(T53:T54)</f>
        <v>1092</v>
      </c>
      <c r="U52" s="80">
        <f>SUM(U53:U54)</f>
        <v>1092</v>
      </c>
      <c r="V52" s="104"/>
      <c r="W52" s="104"/>
      <c r="X52" s="103">
        <f t="shared" si="3"/>
        <v>0</v>
      </c>
      <c r="Y52" s="103"/>
    </row>
    <row r="53" spans="1:25" s="114" customFormat="1" x14ac:dyDescent="0.25">
      <c r="A53" s="65" t="s">
        <v>44</v>
      </c>
      <c r="B53" s="104">
        <f t="shared" ref="B53:E54" si="33">H53+N53+T53</f>
        <v>871.8</v>
      </c>
      <c r="C53" s="104">
        <f t="shared" si="33"/>
        <v>871.8</v>
      </c>
      <c r="D53" s="104">
        <f t="shared" si="33"/>
        <v>0</v>
      </c>
      <c r="E53" s="104">
        <f t="shared" si="33"/>
        <v>0</v>
      </c>
      <c r="F53" s="105">
        <f t="shared" si="5"/>
        <v>0</v>
      </c>
      <c r="G53" s="105"/>
      <c r="H53" s="108">
        <v>871.8</v>
      </c>
      <c r="I53" s="108">
        <v>871.8</v>
      </c>
      <c r="J53" s="80"/>
      <c r="K53" s="80"/>
      <c r="L53" s="105">
        <f t="shared" si="1"/>
        <v>0</v>
      </c>
      <c r="M53" s="105"/>
      <c r="N53" s="108">
        <v>0</v>
      </c>
      <c r="O53" s="108">
        <v>0</v>
      </c>
      <c r="P53" s="80"/>
      <c r="Q53" s="80"/>
      <c r="R53" s="105"/>
      <c r="S53" s="105"/>
      <c r="T53" s="108">
        <v>0</v>
      </c>
      <c r="U53" s="108">
        <v>0</v>
      </c>
      <c r="V53" s="80"/>
      <c r="W53" s="80"/>
      <c r="X53" s="105"/>
      <c r="Y53" s="105"/>
    </row>
    <row r="54" spans="1:25" x14ac:dyDescent="0.25">
      <c r="A54" s="65" t="s">
        <v>106</v>
      </c>
      <c r="B54" s="104">
        <f t="shared" si="33"/>
        <v>3092</v>
      </c>
      <c r="C54" s="104">
        <f t="shared" si="33"/>
        <v>3092</v>
      </c>
      <c r="D54" s="104">
        <f t="shared" si="33"/>
        <v>0</v>
      </c>
      <c r="E54" s="104">
        <f t="shared" si="33"/>
        <v>0</v>
      </c>
      <c r="F54" s="105">
        <f t="shared" si="5"/>
        <v>0</v>
      </c>
      <c r="G54" s="105"/>
      <c r="H54" s="108">
        <v>0</v>
      </c>
      <c r="I54" s="108">
        <v>0</v>
      </c>
      <c r="J54" s="106"/>
      <c r="K54" s="106"/>
      <c r="L54" s="105"/>
      <c r="M54" s="105"/>
      <c r="N54" s="108">
        <v>2000</v>
      </c>
      <c r="O54" s="108">
        <v>2000</v>
      </c>
      <c r="P54" s="104"/>
      <c r="Q54" s="104"/>
      <c r="R54" s="105">
        <f t="shared" si="2"/>
        <v>0</v>
      </c>
      <c r="S54" s="105"/>
      <c r="T54" s="108">
        <v>1092</v>
      </c>
      <c r="U54" s="108">
        <v>1092</v>
      </c>
      <c r="V54" s="104"/>
      <c r="W54" s="104"/>
      <c r="X54" s="105">
        <f t="shared" si="3"/>
        <v>0</v>
      </c>
      <c r="Y54" s="105"/>
    </row>
    <row r="55" spans="1:25" x14ac:dyDescent="0.25">
      <c r="A55" s="113" t="s">
        <v>43</v>
      </c>
      <c r="B55" s="80">
        <f>SUM(B56:B57)</f>
        <v>2670.8</v>
      </c>
      <c r="C55" s="80">
        <f>SUM(C56:C57)</f>
        <v>2670.8</v>
      </c>
      <c r="D55" s="80">
        <f t="shared" ref="D55:E55" si="34">SUM(D56:D57)</f>
        <v>0</v>
      </c>
      <c r="E55" s="80">
        <f t="shared" si="34"/>
        <v>0</v>
      </c>
      <c r="F55" s="103">
        <f t="shared" si="5"/>
        <v>0</v>
      </c>
      <c r="G55" s="103"/>
      <c r="H55" s="80">
        <f>SUM(H56:H57)</f>
        <v>351.8</v>
      </c>
      <c r="I55" s="80">
        <f>SUM(I56:I57)</f>
        <v>351.8</v>
      </c>
      <c r="J55" s="104"/>
      <c r="K55" s="104"/>
      <c r="L55" s="103">
        <f t="shared" si="1"/>
        <v>0</v>
      </c>
      <c r="M55" s="103"/>
      <c r="N55" s="80">
        <f>SUM(N56:N57)</f>
        <v>1500</v>
      </c>
      <c r="O55" s="80">
        <f>SUM(O56:O57)</f>
        <v>1500</v>
      </c>
      <c r="P55" s="104"/>
      <c r="Q55" s="104"/>
      <c r="R55" s="103">
        <f t="shared" si="2"/>
        <v>0</v>
      </c>
      <c r="S55" s="103"/>
      <c r="T55" s="80">
        <f>SUM(T56:T57)</f>
        <v>819</v>
      </c>
      <c r="U55" s="80">
        <f>SUM(U56:U57)</f>
        <v>819</v>
      </c>
      <c r="V55" s="104"/>
      <c r="W55" s="104"/>
      <c r="X55" s="103">
        <f t="shared" si="3"/>
        <v>0</v>
      </c>
      <c r="Y55" s="103"/>
    </row>
    <row r="56" spans="1:25" s="114" customFormat="1" x14ac:dyDescent="0.25">
      <c r="A56" s="65" t="s">
        <v>42</v>
      </c>
      <c r="B56" s="104">
        <f t="shared" ref="B56:E57" si="35">H56+N56+T56</f>
        <v>351.8</v>
      </c>
      <c r="C56" s="104">
        <f t="shared" si="35"/>
        <v>351.8</v>
      </c>
      <c r="D56" s="104">
        <f t="shared" si="35"/>
        <v>0</v>
      </c>
      <c r="E56" s="104">
        <f t="shared" si="35"/>
        <v>0</v>
      </c>
      <c r="F56" s="105">
        <f t="shared" si="5"/>
        <v>0</v>
      </c>
      <c r="G56" s="105"/>
      <c r="H56" s="108">
        <v>351.8</v>
      </c>
      <c r="I56" s="108">
        <v>351.8</v>
      </c>
      <c r="J56" s="80"/>
      <c r="K56" s="80"/>
      <c r="L56" s="105">
        <f t="shared" si="1"/>
        <v>0</v>
      </c>
      <c r="M56" s="105"/>
      <c r="N56" s="108">
        <v>0</v>
      </c>
      <c r="O56" s="108">
        <v>0</v>
      </c>
      <c r="P56" s="80"/>
      <c r="Q56" s="80"/>
      <c r="R56" s="105"/>
      <c r="S56" s="105"/>
      <c r="T56" s="108">
        <v>0</v>
      </c>
      <c r="U56" s="108">
        <v>0</v>
      </c>
      <c r="V56" s="80"/>
      <c r="W56" s="80"/>
      <c r="X56" s="105"/>
      <c r="Y56" s="105"/>
    </row>
    <row r="57" spans="1:25" x14ac:dyDescent="0.25">
      <c r="A57" s="65" t="s">
        <v>106</v>
      </c>
      <c r="B57" s="104">
        <f t="shared" si="35"/>
        <v>2319</v>
      </c>
      <c r="C57" s="104">
        <f t="shared" si="35"/>
        <v>2319</v>
      </c>
      <c r="D57" s="104">
        <f t="shared" si="35"/>
        <v>0</v>
      </c>
      <c r="E57" s="104">
        <f t="shared" si="35"/>
        <v>0</v>
      </c>
      <c r="F57" s="105">
        <f t="shared" si="5"/>
        <v>0</v>
      </c>
      <c r="G57" s="105"/>
      <c r="H57" s="108">
        <v>0</v>
      </c>
      <c r="I57" s="108">
        <v>0</v>
      </c>
      <c r="J57" s="106"/>
      <c r="K57" s="106"/>
      <c r="L57" s="105"/>
      <c r="M57" s="105"/>
      <c r="N57" s="108">
        <v>1500</v>
      </c>
      <c r="O57" s="108">
        <v>1500</v>
      </c>
      <c r="P57" s="104"/>
      <c r="Q57" s="104"/>
      <c r="R57" s="105">
        <f t="shared" si="2"/>
        <v>0</v>
      </c>
      <c r="S57" s="105"/>
      <c r="T57" s="108">
        <v>819</v>
      </c>
      <c r="U57" s="108">
        <v>819</v>
      </c>
      <c r="V57" s="104"/>
      <c r="W57" s="104"/>
      <c r="X57" s="105">
        <f t="shared" si="3"/>
        <v>0</v>
      </c>
      <c r="Y57" s="105"/>
    </row>
    <row r="58" spans="1:25" x14ac:dyDescent="0.25">
      <c r="A58" s="113" t="s">
        <v>41</v>
      </c>
      <c r="B58" s="80">
        <f>SUM(B59:B60)</f>
        <v>2710.1</v>
      </c>
      <c r="C58" s="80">
        <f>SUM(C59:C60)</f>
        <v>2710.1</v>
      </c>
      <c r="D58" s="80">
        <f t="shared" ref="D58:E58" si="36">SUM(D59:D60)</f>
        <v>0</v>
      </c>
      <c r="E58" s="80">
        <f t="shared" si="36"/>
        <v>0</v>
      </c>
      <c r="F58" s="103">
        <f t="shared" si="5"/>
        <v>0</v>
      </c>
      <c r="G58" s="103"/>
      <c r="H58" s="80">
        <f>SUM(H59:H60)</f>
        <v>664.1</v>
      </c>
      <c r="I58" s="80">
        <f>SUM(I59:I60)</f>
        <v>664.1</v>
      </c>
      <c r="J58" s="106"/>
      <c r="K58" s="106"/>
      <c r="L58" s="103">
        <f t="shared" si="1"/>
        <v>0</v>
      </c>
      <c r="M58" s="103"/>
      <c r="N58" s="80">
        <f>SUM(N59:N60)</f>
        <v>1500</v>
      </c>
      <c r="O58" s="80">
        <f>SUM(O59:O60)</f>
        <v>1500</v>
      </c>
      <c r="P58" s="106"/>
      <c r="Q58" s="106"/>
      <c r="R58" s="103">
        <f t="shared" si="2"/>
        <v>0</v>
      </c>
      <c r="S58" s="103"/>
      <c r="T58" s="80">
        <f>SUM(T59:T60)</f>
        <v>546</v>
      </c>
      <c r="U58" s="80">
        <f>SUM(U59:U60)</f>
        <v>546</v>
      </c>
      <c r="V58" s="106"/>
      <c r="W58" s="106"/>
      <c r="X58" s="103">
        <f t="shared" si="3"/>
        <v>0</v>
      </c>
      <c r="Y58" s="103"/>
    </row>
    <row r="59" spans="1:25" x14ac:dyDescent="0.25">
      <c r="A59" s="65" t="s">
        <v>40</v>
      </c>
      <c r="B59" s="104">
        <f t="shared" ref="B59:E60" si="37">H59+N59+T59</f>
        <v>664.1</v>
      </c>
      <c r="C59" s="104">
        <f t="shared" si="37"/>
        <v>664.1</v>
      </c>
      <c r="D59" s="104">
        <f t="shared" si="37"/>
        <v>0</v>
      </c>
      <c r="E59" s="104">
        <f t="shared" si="37"/>
        <v>0</v>
      </c>
      <c r="F59" s="105">
        <f t="shared" si="5"/>
        <v>0</v>
      </c>
      <c r="G59" s="105"/>
      <c r="H59" s="108">
        <v>664.1</v>
      </c>
      <c r="I59" s="108">
        <v>664.1</v>
      </c>
      <c r="J59" s="104"/>
      <c r="K59" s="104"/>
      <c r="L59" s="105">
        <f t="shared" si="1"/>
        <v>0</v>
      </c>
      <c r="M59" s="105"/>
      <c r="N59" s="108">
        <v>0</v>
      </c>
      <c r="O59" s="108">
        <v>0</v>
      </c>
      <c r="P59" s="106"/>
      <c r="Q59" s="106"/>
      <c r="R59" s="105"/>
      <c r="S59" s="105"/>
      <c r="T59" s="108">
        <v>0</v>
      </c>
      <c r="U59" s="108">
        <v>0</v>
      </c>
      <c r="V59" s="106"/>
      <c r="W59" s="106"/>
      <c r="X59" s="105"/>
      <c r="Y59" s="105"/>
    </row>
    <row r="60" spans="1:25" s="114" customFormat="1" x14ac:dyDescent="0.25">
      <c r="A60" s="65" t="s">
        <v>106</v>
      </c>
      <c r="B60" s="104">
        <f t="shared" si="37"/>
        <v>2046</v>
      </c>
      <c r="C60" s="104">
        <f t="shared" si="37"/>
        <v>2046</v>
      </c>
      <c r="D60" s="104">
        <f t="shared" si="37"/>
        <v>0</v>
      </c>
      <c r="E60" s="104">
        <f t="shared" si="37"/>
        <v>0</v>
      </c>
      <c r="F60" s="105">
        <f t="shared" si="5"/>
        <v>0</v>
      </c>
      <c r="G60" s="105"/>
      <c r="H60" s="108">
        <v>0</v>
      </c>
      <c r="I60" s="108">
        <v>0</v>
      </c>
      <c r="J60" s="80"/>
      <c r="K60" s="80"/>
      <c r="L60" s="105"/>
      <c r="M60" s="105"/>
      <c r="N60" s="108">
        <v>1500</v>
      </c>
      <c r="O60" s="108">
        <v>1500</v>
      </c>
      <c r="P60" s="80"/>
      <c r="Q60" s="80"/>
      <c r="R60" s="105">
        <f t="shared" si="2"/>
        <v>0</v>
      </c>
      <c r="S60" s="105"/>
      <c r="T60" s="108">
        <v>546</v>
      </c>
      <c r="U60" s="108">
        <v>546</v>
      </c>
      <c r="V60" s="80"/>
      <c r="W60" s="80"/>
      <c r="X60" s="105">
        <f t="shared" si="3"/>
        <v>0</v>
      </c>
      <c r="Y60" s="105"/>
    </row>
    <row r="61" spans="1:25" x14ac:dyDescent="0.25">
      <c r="A61" s="113" t="s">
        <v>39</v>
      </c>
      <c r="B61" s="80">
        <f>SUM(B62:B63)</f>
        <v>3596.3</v>
      </c>
      <c r="C61" s="80">
        <f>SUM(C62:C63)</f>
        <v>3596.3</v>
      </c>
      <c r="D61" s="80">
        <f t="shared" ref="D61:E61" si="38">SUM(D62:D63)</f>
        <v>0</v>
      </c>
      <c r="E61" s="80">
        <f t="shared" si="38"/>
        <v>0</v>
      </c>
      <c r="F61" s="103">
        <f t="shared" si="5"/>
        <v>0</v>
      </c>
      <c r="G61" s="103"/>
      <c r="H61" s="80">
        <f>SUM(H62:H63)</f>
        <v>1004.3</v>
      </c>
      <c r="I61" s="80">
        <f>SUM(I62:I63)</f>
        <v>1004.3</v>
      </c>
      <c r="J61" s="106"/>
      <c r="K61" s="106"/>
      <c r="L61" s="103">
        <f t="shared" si="1"/>
        <v>0</v>
      </c>
      <c r="M61" s="103"/>
      <c r="N61" s="80">
        <f>SUM(N62:N63)</f>
        <v>1500</v>
      </c>
      <c r="O61" s="80">
        <f>SUM(O62:O63)</f>
        <v>1500</v>
      </c>
      <c r="P61" s="106"/>
      <c r="Q61" s="106"/>
      <c r="R61" s="103">
        <f t="shared" si="2"/>
        <v>0</v>
      </c>
      <c r="S61" s="103"/>
      <c r="T61" s="80">
        <f>SUM(T62:T63)</f>
        <v>1092</v>
      </c>
      <c r="U61" s="80">
        <f>SUM(U62:U63)</f>
        <v>1092</v>
      </c>
      <c r="V61" s="106"/>
      <c r="W61" s="106"/>
      <c r="X61" s="103">
        <f t="shared" si="3"/>
        <v>0</v>
      </c>
      <c r="Y61" s="103"/>
    </row>
    <row r="62" spans="1:25" x14ac:dyDescent="0.25">
      <c r="A62" s="65" t="s">
        <v>38</v>
      </c>
      <c r="B62" s="104">
        <f t="shared" ref="B62:E63" si="39">H62+N62+T62</f>
        <v>1004.3</v>
      </c>
      <c r="C62" s="104">
        <f t="shared" si="39"/>
        <v>1004.3</v>
      </c>
      <c r="D62" s="104">
        <f t="shared" si="39"/>
        <v>0</v>
      </c>
      <c r="E62" s="104">
        <f t="shared" si="39"/>
        <v>0</v>
      </c>
      <c r="F62" s="105">
        <f t="shared" si="5"/>
        <v>0</v>
      </c>
      <c r="G62" s="105"/>
      <c r="H62" s="108">
        <v>1004.3</v>
      </c>
      <c r="I62" s="108">
        <v>1004.3</v>
      </c>
      <c r="J62" s="106"/>
      <c r="K62" s="106"/>
      <c r="L62" s="105">
        <f t="shared" si="1"/>
        <v>0</v>
      </c>
      <c r="M62" s="105"/>
      <c r="N62" s="108">
        <v>0</v>
      </c>
      <c r="O62" s="108">
        <v>0</v>
      </c>
      <c r="P62" s="104"/>
      <c r="Q62" s="104"/>
      <c r="R62" s="105"/>
      <c r="S62" s="105"/>
      <c r="T62" s="108">
        <v>0</v>
      </c>
      <c r="U62" s="108">
        <v>0</v>
      </c>
      <c r="V62" s="104"/>
      <c r="W62" s="104"/>
      <c r="X62" s="105"/>
      <c r="Y62" s="105"/>
    </row>
    <row r="63" spans="1:25" x14ac:dyDescent="0.25">
      <c r="A63" s="65" t="s">
        <v>106</v>
      </c>
      <c r="B63" s="104">
        <f t="shared" si="39"/>
        <v>2592</v>
      </c>
      <c r="C63" s="104">
        <f t="shared" si="39"/>
        <v>2592</v>
      </c>
      <c r="D63" s="104">
        <f t="shared" si="39"/>
        <v>0</v>
      </c>
      <c r="E63" s="104">
        <f t="shared" si="39"/>
        <v>0</v>
      </c>
      <c r="F63" s="105">
        <f t="shared" si="5"/>
        <v>0</v>
      </c>
      <c r="G63" s="105"/>
      <c r="H63" s="108">
        <v>0</v>
      </c>
      <c r="I63" s="108">
        <v>0</v>
      </c>
      <c r="J63" s="106"/>
      <c r="K63" s="106"/>
      <c r="L63" s="105"/>
      <c r="M63" s="105"/>
      <c r="N63" s="108">
        <v>1500</v>
      </c>
      <c r="O63" s="108">
        <v>1500</v>
      </c>
      <c r="P63" s="104"/>
      <c r="Q63" s="104"/>
      <c r="R63" s="105">
        <f t="shared" si="2"/>
        <v>0</v>
      </c>
      <c r="S63" s="105"/>
      <c r="T63" s="108">
        <v>1092</v>
      </c>
      <c r="U63" s="108">
        <v>1092</v>
      </c>
      <c r="V63" s="104"/>
      <c r="W63" s="104"/>
      <c r="X63" s="105">
        <f t="shared" si="3"/>
        <v>0</v>
      </c>
      <c r="Y63" s="105"/>
    </row>
    <row r="64" spans="1:25" x14ac:dyDescent="0.25">
      <c r="A64" s="113" t="s">
        <v>37</v>
      </c>
      <c r="B64" s="80">
        <f>SUM(B65:B66)</f>
        <v>4394.7</v>
      </c>
      <c r="C64" s="80">
        <f>SUM(C65:C66)</f>
        <v>4394.7</v>
      </c>
      <c r="D64" s="80">
        <f t="shared" ref="D64:E64" si="40">SUM(D65:D66)</f>
        <v>0</v>
      </c>
      <c r="E64" s="80">
        <f t="shared" si="40"/>
        <v>0</v>
      </c>
      <c r="F64" s="103">
        <f t="shared" si="5"/>
        <v>0</v>
      </c>
      <c r="G64" s="103"/>
      <c r="H64" s="80">
        <f>SUM(H65:H66)</f>
        <v>3029.7</v>
      </c>
      <c r="I64" s="80">
        <f>SUM(I65:I66)</f>
        <v>3029.7</v>
      </c>
      <c r="J64" s="106"/>
      <c r="K64" s="106"/>
      <c r="L64" s="103">
        <f t="shared" si="1"/>
        <v>0</v>
      </c>
      <c r="M64" s="103"/>
      <c r="N64" s="80">
        <f>SUM(N65:N66)</f>
        <v>0</v>
      </c>
      <c r="O64" s="80">
        <f>SUM(O65:O66)</f>
        <v>0</v>
      </c>
      <c r="P64" s="106"/>
      <c r="Q64" s="106"/>
      <c r="R64" s="103"/>
      <c r="S64" s="103"/>
      <c r="T64" s="80">
        <f>SUM(T65:T66)</f>
        <v>1365</v>
      </c>
      <c r="U64" s="80">
        <f>SUM(U65:U66)</f>
        <v>1365</v>
      </c>
      <c r="V64" s="106"/>
      <c r="W64" s="106"/>
      <c r="X64" s="103">
        <f t="shared" si="3"/>
        <v>0</v>
      </c>
      <c r="Y64" s="103"/>
    </row>
    <row r="65" spans="1:25" x14ac:dyDescent="0.25">
      <c r="A65" s="65" t="s">
        <v>107</v>
      </c>
      <c r="B65" s="104">
        <f t="shared" ref="B65:E66" si="41">H65+N65+T65</f>
        <v>3029.7</v>
      </c>
      <c r="C65" s="104">
        <f t="shared" si="41"/>
        <v>3029.7</v>
      </c>
      <c r="D65" s="104">
        <f t="shared" si="41"/>
        <v>0</v>
      </c>
      <c r="E65" s="104">
        <f t="shared" si="41"/>
        <v>0</v>
      </c>
      <c r="F65" s="105">
        <f t="shared" si="5"/>
        <v>0</v>
      </c>
      <c r="G65" s="105"/>
      <c r="H65" s="108">
        <v>3029.7</v>
      </c>
      <c r="I65" s="108">
        <v>3029.7</v>
      </c>
      <c r="J65" s="104"/>
      <c r="K65" s="104"/>
      <c r="L65" s="105">
        <f t="shared" si="1"/>
        <v>0</v>
      </c>
      <c r="M65" s="105"/>
      <c r="N65" s="108">
        <v>0</v>
      </c>
      <c r="O65" s="108">
        <v>0</v>
      </c>
      <c r="P65" s="106"/>
      <c r="Q65" s="106"/>
      <c r="R65" s="105"/>
      <c r="S65" s="105"/>
      <c r="T65" s="108">
        <v>0</v>
      </c>
      <c r="U65" s="108">
        <v>0</v>
      </c>
      <c r="V65" s="106"/>
      <c r="W65" s="106"/>
      <c r="X65" s="105"/>
      <c r="Y65" s="105"/>
    </row>
    <row r="66" spans="1:25" s="114" customFormat="1" x14ac:dyDescent="0.25">
      <c r="A66" s="65" t="s">
        <v>106</v>
      </c>
      <c r="B66" s="104">
        <f t="shared" si="41"/>
        <v>1365</v>
      </c>
      <c r="C66" s="104">
        <f t="shared" si="41"/>
        <v>1365</v>
      </c>
      <c r="D66" s="104">
        <f t="shared" si="41"/>
        <v>0</v>
      </c>
      <c r="E66" s="104">
        <f t="shared" si="41"/>
        <v>0</v>
      </c>
      <c r="F66" s="105">
        <f t="shared" si="5"/>
        <v>0</v>
      </c>
      <c r="G66" s="105"/>
      <c r="H66" s="108">
        <v>0</v>
      </c>
      <c r="I66" s="108">
        <v>0</v>
      </c>
      <c r="J66" s="80"/>
      <c r="K66" s="80"/>
      <c r="L66" s="105"/>
      <c r="M66" s="105"/>
      <c r="N66" s="108">
        <v>0</v>
      </c>
      <c r="O66" s="108">
        <v>0</v>
      </c>
      <c r="P66" s="80"/>
      <c r="Q66" s="80"/>
      <c r="R66" s="105"/>
      <c r="S66" s="105"/>
      <c r="T66" s="108">
        <v>1365</v>
      </c>
      <c r="U66" s="108">
        <v>1365</v>
      </c>
      <c r="V66" s="80"/>
      <c r="W66" s="80"/>
      <c r="X66" s="105">
        <f t="shared" si="3"/>
        <v>0</v>
      </c>
      <c r="Y66" s="105"/>
    </row>
    <row r="67" spans="1:25" x14ac:dyDescent="0.25">
      <c r="A67" s="113" t="s">
        <v>35</v>
      </c>
      <c r="B67" s="80">
        <f>SUM(B68:B69)</f>
        <v>4090.4</v>
      </c>
      <c r="C67" s="80">
        <f>SUM(C68:C69)</f>
        <v>4090.4</v>
      </c>
      <c r="D67" s="80">
        <f t="shared" ref="D67:E67" si="42">SUM(D68:D69)</f>
        <v>0</v>
      </c>
      <c r="E67" s="80">
        <f t="shared" si="42"/>
        <v>0</v>
      </c>
      <c r="F67" s="103">
        <f t="shared" si="5"/>
        <v>0</v>
      </c>
      <c r="G67" s="103"/>
      <c r="H67" s="80">
        <f>SUM(H68:H69)</f>
        <v>998.4</v>
      </c>
      <c r="I67" s="80">
        <f>SUM(I68:I69)</f>
        <v>998.4</v>
      </c>
      <c r="J67" s="106"/>
      <c r="K67" s="106"/>
      <c r="L67" s="103">
        <f t="shared" si="1"/>
        <v>0</v>
      </c>
      <c r="M67" s="103"/>
      <c r="N67" s="80">
        <f>SUM(N68:N69)</f>
        <v>2000</v>
      </c>
      <c r="O67" s="80">
        <f>SUM(O68:O69)</f>
        <v>2000</v>
      </c>
      <c r="P67" s="106"/>
      <c r="Q67" s="106"/>
      <c r="R67" s="103">
        <f t="shared" si="2"/>
        <v>0</v>
      </c>
      <c r="S67" s="103"/>
      <c r="T67" s="80">
        <f>SUM(T68:T69)</f>
        <v>1092</v>
      </c>
      <c r="U67" s="80">
        <f>SUM(U68:U69)</f>
        <v>1092</v>
      </c>
      <c r="V67" s="106"/>
      <c r="W67" s="106"/>
      <c r="X67" s="103">
        <f t="shared" si="3"/>
        <v>0</v>
      </c>
      <c r="Y67" s="103"/>
    </row>
    <row r="68" spans="1:25" x14ac:dyDescent="0.25">
      <c r="A68" s="65" t="s">
        <v>34</v>
      </c>
      <c r="B68" s="104">
        <f t="shared" ref="B68:E69" si="43">H68+N68+T68</f>
        <v>998.4</v>
      </c>
      <c r="C68" s="104">
        <f t="shared" si="43"/>
        <v>998.4</v>
      </c>
      <c r="D68" s="104">
        <f t="shared" si="43"/>
        <v>0</v>
      </c>
      <c r="E68" s="104">
        <f t="shared" si="43"/>
        <v>0</v>
      </c>
      <c r="F68" s="105">
        <f t="shared" si="5"/>
        <v>0</v>
      </c>
      <c r="G68" s="105"/>
      <c r="H68" s="108">
        <v>998.4</v>
      </c>
      <c r="I68" s="108">
        <v>998.4</v>
      </c>
      <c r="J68" s="106"/>
      <c r="K68" s="106"/>
      <c r="L68" s="105">
        <f t="shared" si="1"/>
        <v>0</v>
      </c>
      <c r="M68" s="105"/>
      <c r="N68" s="108">
        <v>0</v>
      </c>
      <c r="O68" s="108">
        <v>0</v>
      </c>
      <c r="P68" s="104"/>
      <c r="Q68" s="104"/>
      <c r="R68" s="105"/>
      <c r="S68" s="105"/>
      <c r="T68" s="108">
        <v>0</v>
      </c>
      <c r="U68" s="108">
        <v>0</v>
      </c>
      <c r="V68" s="104"/>
      <c r="W68" s="104"/>
      <c r="X68" s="105"/>
      <c r="Y68" s="105"/>
    </row>
    <row r="69" spans="1:25" x14ac:dyDescent="0.25">
      <c r="A69" s="65" t="s">
        <v>106</v>
      </c>
      <c r="B69" s="104">
        <f t="shared" si="43"/>
        <v>3092</v>
      </c>
      <c r="C69" s="104">
        <f t="shared" si="43"/>
        <v>3092</v>
      </c>
      <c r="D69" s="104">
        <f t="shared" si="43"/>
        <v>0</v>
      </c>
      <c r="E69" s="104">
        <f t="shared" si="43"/>
        <v>0</v>
      </c>
      <c r="F69" s="105">
        <f t="shared" si="5"/>
        <v>0</v>
      </c>
      <c r="G69" s="105"/>
      <c r="H69" s="108">
        <v>0</v>
      </c>
      <c r="I69" s="108">
        <v>0</v>
      </c>
      <c r="J69" s="104"/>
      <c r="K69" s="104"/>
      <c r="L69" s="105"/>
      <c r="M69" s="105"/>
      <c r="N69" s="108">
        <v>2000</v>
      </c>
      <c r="O69" s="108">
        <v>2000</v>
      </c>
      <c r="P69" s="106"/>
      <c r="Q69" s="106"/>
      <c r="R69" s="105">
        <f t="shared" si="2"/>
        <v>0</v>
      </c>
      <c r="S69" s="105"/>
      <c r="T69" s="108">
        <v>1092</v>
      </c>
      <c r="U69" s="108">
        <v>1092</v>
      </c>
      <c r="V69" s="106"/>
      <c r="W69" s="106"/>
      <c r="X69" s="105">
        <f t="shared" si="3"/>
        <v>0</v>
      </c>
      <c r="Y69" s="105"/>
    </row>
    <row r="70" spans="1:25" s="114" customFormat="1" x14ac:dyDescent="0.25">
      <c r="A70" s="113" t="s">
        <v>30</v>
      </c>
      <c r="B70" s="80">
        <f>SUM(B71:B72)</f>
        <v>2859.2</v>
      </c>
      <c r="C70" s="80">
        <f>SUM(C71:C72)</f>
        <v>2859.2</v>
      </c>
      <c r="D70" s="80">
        <f t="shared" ref="D70:E70" si="44">SUM(D71:D72)</f>
        <v>0</v>
      </c>
      <c r="E70" s="80">
        <f t="shared" si="44"/>
        <v>0</v>
      </c>
      <c r="F70" s="103">
        <f t="shared" si="5"/>
        <v>0</v>
      </c>
      <c r="G70" s="103"/>
      <c r="H70" s="80">
        <f>SUM(H71:H72)</f>
        <v>267.2</v>
      </c>
      <c r="I70" s="80">
        <f>SUM(I71:I72)</f>
        <v>267.2</v>
      </c>
      <c r="J70" s="80"/>
      <c r="K70" s="80"/>
      <c r="L70" s="103">
        <f t="shared" si="1"/>
        <v>0</v>
      </c>
      <c r="M70" s="103"/>
      <c r="N70" s="80">
        <f>SUM(N71:N72)</f>
        <v>1500</v>
      </c>
      <c r="O70" s="80">
        <f>SUM(O71:O72)</f>
        <v>1500</v>
      </c>
      <c r="P70" s="80"/>
      <c r="Q70" s="80"/>
      <c r="R70" s="103">
        <f t="shared" si="2"/>
        <v>0</v>
      </c>
      <c r="S70" s="103"/>
      <c r="T70" s="80">
        <f>SUM(T71:T72)</f>
        <v>1092</v>
      </c>
      <c r="U70" s="80">
        <f>SUM(U71:U72)</f>
        <v>1092</v>
      </c>
      <c r="V70" s="80"/>
      <c r="W70" s="80"/>
      <c r="X70" s="103">
        <f t="shared" si="3"/>
        <v>0</v>
      </c>
      <c r="Y70" s="103"/>
    </row>
    <row r="71" spans="1:25" x14ac:dyDescent="0.25">
      <c r="A71" s="65" t="s">
        <v>29</v>
      </c>
      <c r="B71" s="104">
        <f t="shared" ref="B71:E72" si="45">H71+N71+T71</f>
        <v>267.2</v>
      </c>
      <c r="C71" s="104">
        <f t="shared" si="45"/>
        <v>267.2</v>
      </c>
      <c r="D71" s="104">
        <f t="shared" si="45"/>
        <v>0</v>
      </c>
      <c r="E71" s="104">
        <f t="shared" si="45"/>
        <v>0</v>
      </c>
      <c r="F71" s="105">
        <f t="shared" si="5"/>
        <v>0</v>
      </c>
      <c r="G71" s="105"/>
      <c r="H71" s="108">
        <v>267.2</v>
      </c>
      <c r="I71" s="108">
        <v>267.2</v>
      </c>
      <c r="J71" s="106"/>
      <c r="K71" s="106"/>
      <c r="L71" s="105">
        <f t="shared" si="1"/>
        <v>0</v>
      </c>
      <c r="M71" s="105"/>
      <c r="N71" s="108">
        <v>0</v>
      </c>
      <c r="O71" s="108">
        <v>0</v>
      </c>
      <c r="P71" s="104"/>
      <c r="Q71" s="104"/>
      <c r="R71" s="105"/>
      <c r="S71" s="105"/>
      <c r="T71" s="108">
        <v>0</v>
      </c>
      <c r="U71" s="108">
        <v>0</v>
      </c>
      <c r="V71" s="104"/>
      <c r="W71" s="104"/>
      <c r="X71" s="105"/>
      <c r="Y71" s="105"/>
    </row>
    <row r="72" spans="1:25" x14ac:dyDescent="0.25">
      <c r="A72" s="65" t="s">
        <v>106</v>
      </c>
      <c r="B72" s="104">
        <f t="shared" si="45"/>
        <v>2592</v>
      </c>
      <c r="C72" s="104">
        <f t="shared" si="45"/>
        <v>2592</v>
      </c>
      <c r="D72" s="104">
        <f t="shared" si="45"/>
        <v>0</v>
      </c>
      <c r="E72" s="104">
        <f t="shared" si="45"/>
        <v>0</v>
      </c>
      <c r="F72" s="105">
        <f t="shared" si="5"/>
        <v>0</v>
      </c>
      <c r="G72" s="105"/>
      <c r="H72" s="108">
        <v>0</v>
      </c>
      <c r="I72" s="108">
        <v>0</v>
      </c>
      <c r="J72" s="104"/>
      <c r="K72" s="104"/>
      <c r="L72" s="105"/>
      <c r="M72" s="105"/>
      <c r="N72" s="108">
        <v>1500</v>
      </c>
      <c r="O72" s="108">
        <v>1500</v>
      </c>
      <c r="P72" s="106"/>
      <c r="Q72" s="106"/>
      <c r="R72" s="105">
        <f t="shared" si="2"/>
        <v>0</v>
      </c>
      <c r="S72" s="105"/>
      <c r="T72" s="108">
        <v>1092</v>
      </c>
      <c r="U72" s="108">
        <v>1092</v>
      </c>
      <c r="V72" s="106"/>
      <c r="W72" s="106"/>
      <c r="X72" s="105">
        <f t="shared" si="3"/>
        <v>0</v>
      </c>
      <c r="Y72" s="105"/>
    </row>
    <row r="73" spans="1:25" s="114" customFormat="1" x14ac:dyDescent="0.25">
      <c r="A73" s="113" t="s">
        <v>28</v>
      </c>
      <c r="B73" s="80">
        <f>SUM(B74:B75)</f>
        <v>4219.8</v>
      </c>
      <c r="C73" s="80">
        <f>SUM(C74:C75)</f>
        <v>4219.8</v>
      </c>
      <c r="D73" s="80">
        <f t="shared" ref="D73:E73" si="46">SUM(D74:D75)</f>
        <v>0</v>
      </c>
      <c r="E73" s="80">
        <f t="shared" si="46"/>
        <v>0</v>
      </c>
      <c r="F73" s="103">
        <f t="shared" si="5"/>
        <v>0</v>
      </c>
      <c r="G73" s="103"/>
      <c r="H73" s="80">
        <f>SUM(H74:H75)</f>
        <v>854.8</v>
      </c>
      <c r="I73" s="80">
        <f>SUM(I74:I75)</f>
        <v>854.8</v>
      </c>
      <c r="J73" s="80"/>
      <c r="K73" s="80"/>
      <c r="L73" s="103">
        <f t="shared" si="1"/>
        <v>0</v>
      </c>
      <c r="M73" s="103"/>
      <c r="N73" s="80">
        <f>SUM(N74:N75)</f>
        <v>2000</v>
      </c>
      <c r="O73" s="80">
        <f>SUM(O74:O75)</f>
        <v>2000</v>
      </c>
      <c r="P73" s="80"/>
      <c r="Q73" s="80"/>
      <c r="R73" s="103">
        <f t="shared" si="2"/>
        <v>0</v>
      </c>
      <c r="S73" s="103"/>
      <c r="T73" s="80">
        <f>SUM(T74:T75)</f>
        <v>1365</v>
      </c>
      <c r="U73" s="80">
        <f>SUM(U74:U75)</f>
        <v>1365</v>
      </c>
      <c r="V73" s="80"/>
      <c r="W73" s="80"/>
      <c r="X73" s="103">
        <f t="shared" si="3"/>
        <v>0</v>
      </c>
      <c r="Y73" s="103"/>
    </row>
    <row r="74" spans="1:25" x14ac:dyDescent="0.25">
      <c r="A74" s="65" t="s">
        <v>27</v>
      </c>
      <c r="B74" s="104">
        <f t="shared" ref="B74:E75" si="47">H74+N74+T74</f>
        <v>854.8</v>
      </c>
      <c r="C74" s="104">
        <f t="shared" si="47"/>
        <v>854.8</v>
      </c>
      <c r="D74" s="104">
        <f t="shared" si="47"/>
        <v>0</v>
      </c>
      <c r="E74" s="104">
        <f t="shared" si="47"/>
        <v>0</v>
      </c>
      <c r="F74" s="105">
        <f t="shared" si="5"/>
        <v>0</v>
      </c>
      <c r="G74" s="105"/>
      <c r="H74" s="108">
        <v>854.8</v>
      </c>
      <c r="I74" s="108">
        <v>854.8</v>
      </c>
      <c r="J74" s="106"/>
      <c r="K74" s="106"/>
      <c r="L74" s="105">
        <f t="shared" ref="L74:L77" si="48">K74/I74</f>
        <v>0</v>
      </c>
      <c r="M74" s="105"/>
      <c r="N74" s="108">
        <v>0</v>
      </c>
      <c r="O74" s="108">
        <v>0</v>
      </c>
      <c r="P74" s="104"/>
      <c r="Q74" s="104"/>
      <c r="R74" s="105"/>
      <c r="S74" s="105"/>
      <c r="T74" s="108">
        <v>0</v>
      </c>
      <c r="U74" s="108">
        <v>0</v>
      </c>
      <c r="V74" s="104"/>
      <c r="W74" s="104"/>
      <c r="X74" s="105"/>
      <c r="Y74" s="105"/>
    </row>
    <row r="75" spans="1:25" x14ac:dyDescent="0.25">
      <c r="A75" s="65" t="s">
        <v>106</v>
      </c>
      <c r="B75" s="104">
        <f t="shared" si="47"/>
        <v>3365</v>
      </c>
      <c r="C75" s="104">
        <f t="shared" si="47"/>
        <v>3365</v>
      </c>
      <c r="D75" s="104">
        <f t="shared" si="47"/>
        <v>0</v>
      </c>
      <c r="E75" s="104">
        <f t="shared" si="47"/>
        <v>0</v>
      </c>
      <c r="F75" s="105">
        <f t="shared" ref="F75:F108" si="49">E75/C75</f>
        <v>0</v>
      </c>
      <c r="G75" s="105"/>
      <c r="H75" s="108">
        <v>0</v>
      </c>
      <c r="I75" s="108">
        <v>0</v>
      </c>
      <c r="J75" s="104"/>
      <c r="K75" s="104"/>
      <c r="L75" s="105"/>
      <c r="M75" s="105"/>
      <c r="N75" s="108">
        <v>2000</v>
      </c>
      <c r="O75" s="108">
        <v>2000</v>
      </c>
      <c r="P75" s="106"/>
      <c r="Q75" s="106"/>
      <c r="R75" s="105">
        <f t="shared" ref="R75:R104" si="50">Q75/O75</f>
        <v>0</v>
      </c>
      <c r="S75" s="105"/>
      <c r="T75" s="108">
        <v>1365</v>
      </c>
      <c r="U75" s="108">
        <v>1365</v>
      </c>
      <c r="V75" s="106"/>
      <c r="W75" s="106"/>
      <c r="X75" s="105">
        <f t="shared" ref="X75:X104" si="51">W75/U75</f>
        <v>0</v>
      </c>
      <c r="Y75" s="105"/>
    </row>
    <row r="76" spans="1:25" s="114" customFormat="1" x14ac:dyDescent="0.25">
      <c r="A76" s="113" t="s">
        <v>26</v>
      </c>
      <c r="B76" s="80">
        <f>SUM(B77:B78)</f>
        <v>3930.4</v>
      </c>
      <c r="C76" s="80">
        <f>SUM(C77:C78)</f>
        <v>3930.4</v>
      </c>
      <c r="D76" s="80">
        <f t="shared" ref="D76:E76" si="52">SUM(D77:D78)</f>
        <v>0</v>
      </c>
      <c r="E76" s="80">
        <f t="shared" si="52"/>
        <v>0</v>
      </c>
      <c r="F76" s="103">
        <f t="shared" si="49"/>
        <v>0</v>
      </c>
      <c r="G76" s="103"/>
      <c r="H76" s="80">
        <f>SUM(H77:H78)</f>
        <v>1111.4000000000001</v>
      </c>
      <c r="I76" s="80">
        <f>SUM(I77:I78)</f>
        <v>1111.4000000000001</v>
      </c>
      <c r="J76" s="80"/>
      <c r="K76" s="80"/>
      <c r="L76" s="103">
        <f t="shared" si="48"/>
        <v>0</v>
      </c>
      <c r="M76" s="103"/>
      <c r="N76" s="80">
        <f>SUM(N77:N78)</f>
        <v>2000</v>
      </c>
      <c r="O76" s="80">
        <f>SUM(O77:O78)</f>
        <v>2000</v>
      </c>
      <c r="P76" s="80"/>
      <c r="Q76" s="80"/>
      <c r="R76" s="103">
        <f t="shared" si="50"/>
        <v>0</v>
      </c>
      <c r="S76" s="103"/>
      <c r="T76" s="80">
        <f>SUM(T77:T78)</f>
        <v>819</v>
      </c>
      <c r="U76" s="80">
        <f>SUM(U77:U78)</f>
        <v>819</v>
      </c>
      <c r="V76" s="80"/>
      <c r="W76" s="80"/>
      <c r="X76" s="103">
        <f t="shared" si="51"/>
        <v>0</v>
      </c>
      <c r="Y76" s="103"/>
    </row>
    <row r="77" spans="1:25" x14ac:dyDescent="0.25">
      <c r="A77" s="65" t="s">
        <v>25</v>
      </c>
      <c r="B77" s="104">
        <f t="shared" ref="B77:E78" si="53">H77+N77+T77</f>
        <v>1111.4000000000001</v>
      </c>
      <c r="C77" s="104">
        <f t="shared" si="53"/>
        <v>1111.4000000000001</v>
      </c>
      <c r="D77" s="104">
        <f t="shared" si="53"/>
        <v>0</v>
      </c>
      <c r="E77" s="104">
        <f t="shared" si="53"/>
        <v>0</v>
      </c>
      <c r="F77" s="105">
        <f t="shared" si="49"/>
        <v>0</v>
      </c>
      <c r="G77" s="105"/>
      <c r="H77" s="108">
        <v>1111.4000000000001</v>
      </c>
      <c r="I77" s="108">
        <v>1111.4000000000001</v>
      </c>
      <c r="J77" s="106"/>
      <c r="K77" s="106"/>
      <c r="L77" s="105">
        <f t="shared" si="48"/>
        <v>0</v>
      </c>
      <c r="M77" s="105"/>
      <c r="N77" s="108">
        <v>0</v>
      </c>
      <c r="O77" s="108">
        <v>0</v>
      </c>
      <c r="P77" s="104"/>
      <c r="Q77" s="104"/>
      <c r="R77" s="105"/>
      <c r="S77" s="105"/>
      <c r="T77" s="108">
        <v>0</v>
      </c>
      <c r="U77" s="108">
        <v>0</v>
      </c>
      <c r="V77" s="104"/>
      <c r="W77" s="104"/>
      <c r="X77" s="105"/>
      <c r="Y77" s="105"/>
    </row>
    <row r="78" spans="1:25" x14ac:dyDescent="0.25">
      <c r="A78" s="65" t="s">
        <v>106</v>
      </c>
      <c r="B78" s="104">
        <f t="shared" si="53"/>
        <v>2819</v>
      </c>
      <c r="C78" s="104">
        <f t="shared" si="53"/>
        <v>2819</v>
      </c>
      <c r="D78" s="104">
        <f t="shared" si="53"/>
        <v>0</v>
      </c>
      <c r="E78" s="104">
        <f t="shared" si="53"/>
        <v>0</v>
      </c>
      <c r="F78" s="105">
        <f t="shared" si="49"/>
        <v>0</v>
      </c>
      <c r="G78" s="105"/>
      <c r="H78" s="108">
        <v>0</v>
      </c>
      <c r="I78" s="108">
        <v>0</v>
      </c>
      <c r="J78" s="104"/>
      <c r="K78" s="104"/>
      <c r="L78" s="105"/>
      <c r="M78" s="105"/>
      <c r="N78" s="108">
        <v>2000</v>
      </c>
      <c r="O78" s="108">
        <v>2000</v>
      </c>
      <c r="P78" s="106"/>
      <c r="Q78" s="106"/>
      <c r="R78" s="105">
        <f t="shared" si="50"/>
        <v>0</v>
      </c>
      <c r="S78" s="105"/>
      <c r="T78" s="108">
        <v>819</v>
      </c>
      <c r="U78" s="108">
        <v>819</v>
      </c>
      <c r="V78" s="106"/>
      <c r="W78" s="106"/>
      <c r="X78" s="105">
        <f t="shared" si="51"/>
        <v>0</v>
      </c>
      <c r="Y78" s="105"/>
    </row>
    <row r="79" spans="1:25" s="114" customFormat="1" x14ac:dyDescent="0.25">
      <c r="A79" s="113" t="s">
        <v>24</v>
      </c>
      <c r="B79" s="80">
        <f>SUM(B80:B81)</f>
        <v>4463.3</v>
      </c>
      <c r="C79" s="80">
        <f>SUM(C80:C81)</f>
        <v>4463.3</v>
      </c>
      <c r="D79" s="80">
        <f t="shared" ref="D79:E79" si="54">SUM(D80:D81)</f>
        <v>0</v>
      </c>
      <c r="E79" s="80">
        <f t="shared" si="54"/>
        <v>0</v>
      </c>
      <c r="F79" s="103">
        <f t="shared" si="49"/>
        <v>0</v>
      </c>
      <c r="G79" s="103"/>
      <c r="H79" s="80">
        <f>SUM(H80:H81)</f>
        <v>1644.3</v>
      </c>
      <c r="I79" s="80">
        <f>SUM(I80:I81)</f>
        <v>1644.3</v>
      </c>
      <c r="J79" s="80"/>
      <c r="K79" s="80"/>
      <c r="L79" s="103">
        <f t="shared" ref="L79:L98" si="55">K79/I79</f>
        <v>0</v>
      </c>
      <c r="M79" s="103"/>
      <c r="N79" s="80">
        <f>SUM(N80:N81)</f>
        <v>2000</v>
      </c>
      <c r="O79" s="80">
        <f>SUM(O80:O81)</f>
        <v>2000</v>
      </c>
      <c r="P79" s="80"/>
      <c r="Q79" s="80"/>
      <c r="R79" s="103">
        <f t="shared" si="50"/>
        <v>0</v>
      </c>
      <c r="S79" s="103"/>
      <c r="T79" s="80">
        <f>SUM(T80:T81)</f>
        <v>819</v>
      </c>
      <c r="U79" s="80">
        <f>SUM(U80:U81)</f>
        <v>819</v>
      </c>
      <c r="V79" s="80"/>
      <c r="W79" s="80"/>
      <c r="X79" s="103">
        <f t="shared" si="51"/>
        <v>0</v>
      </c>
      <c r="Y79" s="103"/>
    </row>
    <row r="80" spans="1:25" x14ac:dyDescent="0.25">
      <c r="A80" s="65" t="s">
        <v>23</v>
      </c>
      <c r="B80" s="104">
        <f t="shared" ref="B80:E81" si="56">H80+N80+T80</f>
        <v>1644.3</v>
      </c>
      <c r="C80" s="104">
        <f t="shared" si="56"/>
        <v>1644.3</v>
      </c>
      <c r="D80" s="104">
        <f t="shared" si="56"/>
        <v>0</v>
      </c>
      <c r="E80" s="104">
        <f t="shared" si="56"/>
        <v>0</v>
      </c>
      <c r="F80" s="105">
        <f t="shared" si="49"/>
        <v>0</v>
      </c>
      <c r="G80" s="105"/>
      <c r="H80" s="108">
        <v>1644.3</v>
      </c>
      <c r="I80" s="108">
        <v>1644.3</v>
      </c>
      <c r="J80" s="106"/>
      <c r="K80" s="106"/>
      <c r="L80" s="105">
        <f t="shared" si="55"/>
        <v>0</v>
      </c>
      <c r="M80" s="105"/>
      <c r="N80" s="108">
        <v>0</v>
      </c>
      <c r="O80" s="108">
        <v>0</v>
      </c>
      <c r="P80" s="104"/>
      <c r="Q80" s="104"/>
      <c r="R80" s="105"/>
      <c r="S80" s="105"/>
      <c r="T80" s="108">
        <v>0</v>
      </c>
      <c r="U80" s="108">
        <v>0</v>
      </c>
      <c r="V80" s="104"/>
      <c r="W80" s="104"/>
      <c r="X80" s="105"/>
      <c r="Y80" s="105"/>
    </row>
    <row r="81" spans="1:25" x14ac:dyDescent="0.25">
      <c r="A81" s="65" t="s">
        <v>106</v>
      </c>
      <c r="B81" s="104">
        <f t="shared" si="56"/>
        <v>2819</v>
      </c>
      <c r="C81" s="104">
        <f t="shared" si="56"/>
        <v>2819</v>
      </c>
      <c r="D81" s="104">
        <f t="shared" si="56"/>
        <v>0</v>
      </c>
      <c r="E81" s="104">
        <f t="shared" si="56"/>
        <v>0</v>
      </c>
      <c r="F81" s="105">
        <f t="shared" si="49"/>
        <v>0</v>
      </c>
      <c r="G81" s="105"/>
      <c r="H81" s="108">
        <v>0</v>
      </c>
      <c r="I81" s="108">
        <v>0</v>
      </c>
      <c r="J81" s="106"/>
      <c r="K81" s="106"/>
      <c r="L81" s="105"/>
      <c r="M81" s="105"/>
      <c r="N81" s="108">
        <v>2000</v>
      </c>
      <c r="O81" s="108">
        <v>2000</v>
      </c>
      <c r="P81" s="104"/>
      <c r="Q81" s="104"/>
      <c r="R81" s="105">
        <f t="shared" si="50"/>
        <v>0</v>
      </c>
      <c r="S81" s="105"/>
      <c r="T81" s="108">
        <v>819</v>
      </c>
      <c r="U81" s="108">
        <v>819</v>
      </c>
      <c r="V81" s="104"/>
      <c r="W81" s="104"/>
      <c r="X81" s="105">
        <f t="shared" si="51"/>
        <v>0</v>
      </c>
      <c r="Y81" s="105"/>
    </row>
    <row r="82" spans="1:25" x14ac:dyDescent="0.25">
      <c r="A82" s="113" t="s">
        <v>21</v>
      </c>
      <c r="B82" s="80">
        <f>SUM(B83:B84)</f>
        <v>2490.3000000000002</v>
      </c>
      <c r="C82" s="80">
        <f>SUM(C83:C84)</f>
        <v>2490.3000000000002</v>
      </c>
      <c r="D82" s="80">
        <f t="shared" ref="D82:E82" si="57">SUM(D83:D84)</f>
        <v>0</v>
      </c>
      <c r="E82" s="80">
        <f t="shared" si="57"/>
        <v>0</v>
      </c>
      <c r="F82" s="103">
        <f t="shared" si="49"/>
        <v>0</v>
      </c>
      <c r="G82" s="103"/>
      <c r="H82" s="80">
        <f>SUM(H83:H84)</f>
        <v>444.3</v>
      </c>
      <c r="I82" s="80">
        <f>SUM(I83:I84)</f>
        <v>444.3</v>
      </c>
      <c r="J82" s="106"/>
      <c r="K82" s="106"/>
      <c r="L82" s="103">
        <f t="shared" si="55"/>
        <v>0</v>
      </c>
      <c r="M82" s="103"/>
      <c r="N82" s="80">
        <f>SUM(N83:N84)</f>
        <v>1500</v>
      </c>
      <c r="O82" s="80">
        <f>SUM(O83:O84)</f>
        <v>1500</v>
      </c>
      <c r="P82" s="106"/>
      <c r="Q82" s="106"/>
      <c r="R82" s="103">
        <f t="shared" si="50"/>
        <v>0</v>
      </c>
      <c r="S82" s="103"/>
      <c r="T82" s="80">
        <f>SUM(T83:T84)</f>
        <v>546</v>
      </c>
      <c r="U82" s="80">
        <f>SUM(U83:U84)</f>
        <v>546</v>
      </c>
      <c r="V82" s="106"/>
      <c r="W82" s="106"/>
      <c r="X82" s="103">
        <f t="shared" si="51"/>
        <v>0</v>
      </c>
      <c r="Y82" s="103"/>
    </row>
    <row r="83" spans="1:25" x14ac:dyDescent="0.25">
      <c r="A83" s="65" t="s">
        <v>20</v>
      </c>
      <c r="B83" s="104">
        <f t="shared" ref="B83:E84" si="58">H83+N83+T83</f>
        <v>444.3</v>
      </c>
      <c r="C83" s="104">
        <f t="shared" si="58"/>
        <v>444.3</v>
      </c>
      <c r="D83" s="104">
        <f t="shared" si="58"/>
        <v>0</v>
      </c>
      <c r="E83" s="104">
        <f t="shared" si="58"/>
        <v>0</v>
      </c>
      <c r="F83" s="105">
        <f t="shared" si="49"/>
        <v>0</v>
      </c>
      <c r="G83" s="105"/>
      <c r="H83" s="108">
        <v>444.3</v>
      </c>
      <c r="I83" s="108">
        <v>444.3</v>
      </c>
      <c r="J83" s="106"/>
      <c r="K83" s="106"/>
      <c r="L83" s="105">
        <f t="shared" si="55"/>
        <v>0</v>
      </c>
      <c r="M83" s="105"/>
      <c r="N83" s="108">
        <v>0</v>
      </c>
      <c r="O83" s="108">
        <v>0</v>
      </c>
      <c r="P83" s="104"/>
      <c r="Q83" s="104"/>
      <c r="R83" s="105"/>
      <c r="S83" s="105"/>
      <c r="T83" s="108">
        <v>0</v>
      </c>
      <c r="U83" s="108">
        <v>0</v>
      </c>
      <c r="V83" s="104"/>
      <c r="W83" s="104"/>
      <c r="X83" s="105"/>
      <c r="Y83" s="105"/>
    </row>
    <row r="84" spans="1:25" x14ac:dyDescent="0.25">
      <c r="A84" s="65" t="s">
        <v>106</v>
      </c>
      <c r="B84" s="104">
        <f t="shared" si="58"/>
        <v>2046</v>
      </c>
      <c r="C84" s="104">
        <f t="shared" si="58"/>
        <v>2046</v>
      </c>
      <c r="D84" s="104">
        <f t="shared" si="58"/>
        <v>0</v>
      </c>
      <c r="E84" s="104">
        <f t="shared" si="58"/>
        <v>0</v>
      </c>
      <c r="F84" s="105">
        <f t="shared" si="49"/>
        <v>0</v>
      </c>
      <c r="G84" s="105"/>
      <c r="H84" s="108">
        <v>0</v>
      </c>
      <c r="I84" s="108">
        <v>0</v>
      </c>
      <c r="J84" s="106"/>
      <c r="K84" s="106"/>
      <c r="L84" s="105"/>
      <c r="M84" s="105"/>
      <c r="N84" s="108">
        <v>1500</v>
      </c>
      <c r="O84" s="108">
        <v>1500</v>
      </c>
      <c r="P84" s="104"/>
      <c r="Q84" s="104"/>
      <c r="R84" s="105">
        <f t="shared" si="50"/>
        <v>0</v>
      </c>
      <c r="S84" s="105"/>
      <c r="T84" s="108">
        <v>546</v>
      </c>
      <c r="U84" s="108">
        <v>546</v>
      </c>
      <c r="V84" s="104"/>
      <c r="W84" s="104"/>
      <c r="X84" s="105">
        <f t="shared" si="51"/>
        <v>0</v>
      </c>
      <c r="Y84" s="105"/>
    </row>
    <row r="85" spans="1:25" x14ac:dyDescent="0.25">
      <c r="A85" s="113" t="s">
        <v>19</v>
      </c>
      <c r="B85" s="80">
        <f>SUM(B86:B87)</f>
        <v>2652.7</v>
      </c>
      <c r="C85" s="80">
        <f>SUM(C86:C87)</f>
        <v>2652.7</v>
      </c>
      <c r="D85" s="80">
        <f t="shared" ref="D85:E85" si="59">SUM(D86:D87)</f>
        <v>0</v>
      </c>
      <c r="E85" s="80">
        <f t="shared" si="59"/>
        <v>0</v>
      </c>
      <c r="F85" s="103">
        <f t="shared" si="49"/>
        <v>0</v>
      </c>
      <c r="G85" s="103"/>
      <c r="H85" s="80">
        <f>SUM(H86:H87)</f>
        <v>333.7</v>
      </c>
      <c r="I85" s="80">
        <f>SUM(I86:I87)</f>
        <v>333.7</v>
      </c>
      <c r="J85" s="106"/>
      <c r="K85" s="106"/>
      <c r="L85" s="103">
        <f t="shared" si="55"/>
        <v>0</v>
      </c>
      <c r="M85" s="103"/>
      <c r="N85" s="80">
        <f>SUM(N86:N87)</f>
        <v>1500</v>
      </c>
      <c r="O85" s="80">
        <f>SUM(O86:O87)</f>
        <v>1500</v>
      </c>
      <c r="P85" s="106"/>
      <c r="Q85" s="106"/>
      <c r="R85" s="103">
        <f t="shared" si="50"/>
        <v>0</v>
      </c>
      <c r="S85" s="103"/>
      <c r="T85" s="80">
        <f>SUM(T86:T87)</f>
        <v>819</v>
      </c>
      <c r="U85" s="80">
        <f>SUM(U86:U87)</f>
        <v>819</v>
      </c>
      <c r="V85" s="106"/>
      <c r="W85" s="106"/>
      <c r="X85" s="103">
        <f t="shared" si="51"/>
        <v>0</v>
      </c>
      <c r="Y85" s="103"/>
    </row>
    <row r="86" spans="1:25" x14ac:dyDescent="0.25">
      <c r="A86" s="65" t="s">
        <v>18</v>
      </c>
      <c r="B86" s="104">
        <f t="shared" ref="B86:E87" si="60">H86+N86+T86</f>
        <v>333.7</v>
      </c>
      <c r="C86" s="104">
        <f t="shared" si="60"/>
        <v>333.7</v>
      </c>
      <c r="D86" s="104">
        <f t="shared" si="60"/>
        <v>0</v>
      </c>
      <c r="E86" s="104">
        <f t="shared" si="60"/>
        <v>0</v>
      </c>
      <c r="F86" s="105">
        <f t="shared" si="49"/>
        <v>0</v>
      </c>
      <c r="G86" s="105"/>
      <c r="H86" s="108">
        <v>333.7</v>
      </c>
      <c r="I86" s="108">
        <v>333.7</v>
      </c>
      <c r="J86" s="106"/>
      <c r="K86" s="106"/>
      <c r="L86" s="105">
        <f t="shared" si="55"/>
        <v>0</v>
      </c>
      <c r="M86" s="105"/>
      <c r="N86" s="108">
        <v>0</v>
      </c>
      <c r="O86" s="108">
        <v>0</v>
      </c>
      <c r="P86" s="104"/>
      <c r="Q86" s="104"/>
      <c r="R86" s="105"/>
      <c r="S86" s="105"/>
      <c r="T86" s="108">
        <v>0</v>
      </c>
      <c r="U86" s="108">
        <v>0</v>
      </c>
      <c r="V86" s="104"/>
      <c r="W86" s="104"/>
      <c r="X86" s="105"/>
      <c r="Y86" s="105"/>
    </row>
    <row r="87" spans="1:25" x14ac:dyDescent="0.25">
      <c r="A87" s="65" t="s">
        <v>106</v>
      </c>
      <c r="B87" s="104">
        <f t="shared" si="60"/>
        <v>2319</v>
      </c>
      <c r="C87" s="104">
        <f t="shared" si="60"/>
        <v>2319</v>
      </c>
      <c r="D87" s="104">
        <f t="shared" si="60"/>
        <v>0</v>
      </c>
      <c r="E87" s="104">
        <f t="shared" si="60"/>
        <v>0</v>
      </c>
      <c r="F87" s="105">
        <f t="shared" si="49"/>
        <v>0</v>
      </c>
      <c r="G87" s="105"/>
      <c r="H87" s="108">
        <v>0</v>
      </c>
      <c r="I87" s="108">
        <v>0</v>
      </c>
      <c r="J87" s="106"/>
      <c r="K87" s="106"/>
      <c r="L87" s="105"/>
      <c r="M87" s="105"/>
      <c r="N87" s="108">
        <v>1500</v>
      </c>
      <c r="O87" s="108">
        <v>1500</v>
      </c>
      <c r="P87" s="104"/>
      <c r="Q87" s="104"/>
      <c r="R87" s="105">
        <f t="shared" si="50"/>
        <v>0</v>
      </c>
      <c r="S87" s="105"/>
      <c r="T87" s="108">
        <v>819</v>
      </c>
      <c r="U87" s="108">
        <v>819</v>
      </c>
      <c r="V87" s="104"/>
      <c r="W87" s="104"/>
      <c r="X87" s="105">
        <f t="shared" si="51"/>
        <v>0</v>
      </c>
      <c r="Y87" s="105"/>
    </row>
    <row r="88" spans="1:25" x14ac:dyDescent="0.25">
      <c r="A88" s="113" t="s">
        <v>17</v>
      </c>
      <c r="B88" s="80">
        <f>SUM(B89:B90)</f>
        <v>2763</v>
      </c>
      <c r="C88" s="80">
        <f>SUM(C89:C90)</f>
        <v>2929.7</v>
      </c>
      <c r="D88" s="80">
        <f t="shared" ref="D88:E88" si="61">SUM(D89:D90)</f>
        <v>166.7</v>
      </c>
      <c r="E88" s="80">
        <f t="shared" si="61"/>
        <v>0</v>
      </c>
      <c r="F88" s="103">
        <f t="shared" si="49"/>
        <v>0</v>
      </c>
      <c r="G88" s="103"/>
      <c r="H88" s="80">
        <f>SUM(H89:H90)</f>
        <v>717</v>
      </c>
      <c r="I88" s="80">
        <f>SUM(I89:I90)</f>
        <v>717</v>
      </c>
      <c r="J88" s="104"/>
      <c r="K88" s="104"/>
      <c r="L88" s="103">
        <f t="shared" si="55"/>
        <v>0</v>
      </c>
      <c r="M88" s="103"/>
      <c r="N88" s="80">
        <f>SUM(N89:N90)</f>
        <v>1500</v>
      </c>
      <c r="O88" s="80">
        <f>SUM(O89:O90)</f>
        <v>1500</v>
      </c>
      <c r="P88" s="104"/>
      <c r="Q88" s="104"/>
      <c r="R88" s="103">
        <f t="shared" si="50"/>
        <v>0</v>
      </c>
      <c r="S88" s="103"/>
      <c r="T88" s="80">
        <f>SUM(T89:T90)</f>
        <v>546</v>
      </c>
      <c r="U88" s="80">
        <f>SUM(U89:U90)</f>
        <v>712.7</v>
      </c>
      <c r="V88" s="107">
        <v>166.7</v>
      </c>
      <c r="W88" s="104"/>
      <c r="X88" s="103">
        <f t="shared" si="51"/>
        <v>0</v>
      </c>
      <c r="Y88" s="103"/>
    </row>
    <row r="89" spans="1:25" s="114" customFormat="1" x14ac:dyDescent="0.25">
      <c r="A89" s="65" t="s">
        <v>16</v>
      </c>
      <c r="B89" s="104">
        <f t="shared" ref="B89:E90" si="62">H89+N89+T89</f>
        <v>717</v>
      </c>
      <c r="C89" s="104">
        <f t="shared" si="62"/>
        <v>717</v>
      </c>
      <c r="D89" s="104">
        <f t="shared" si="62"/>
        <v>0</v>
      </c>
      <c r="E89" s="104">
        <f t="shared" si="62"/>
        <v>0</v>
      </c>
      <c r="F89" s="105">
        <f t="shared" si="49"/>
        <v>0</v>
      </c>
      <c r="G89" s="105"/>
      <c r="H89" s="108">
        <v>717</v>
      </c>
      <c r="I89" s="108">
        <v>717</v>
      </c>
      <c r="J89" s="80"/>
      <c r="K89" s="80"/>
      <c r="L89" s="105">
        <f t="shared" si="55"/>
        <v>0</v>
      </c>
      <c r="M89" s="105"/>
      <c r="N89" s="108">
        <v>0</v>
      </c>
      <c r="O89" s="108">
        <v>0</v>
      </c>
      <c r="P89" s="80"/>
      <c r="Q89" s="80"/>
      <c r="R89" s="105"/>
      <c r="S89" s="105"/>
      <c r="T89" s="108">
        <v>0</v>
      </c>
      <c r="U89" s="108">
        <v>0</v>
      </c>
      <c r="V89" s="108">
        <v>0</v>
      </c>
      <c r="W89" s="80"/>
      <c r="X89" s="105"/>
      <c r="Y89" s="105"/>
    </row>
    <row r="90" spans="1:25" x14ac:dyDescent="0.25">
      <c r="A90" s="65" t="s">
        <v>106</v>
      </c>
      <c r="B90" s="104">
        <f t="shared" si="62"/>
        <v>2046</v>
      </c>
      <c r="C90" s="104">
        <f t="shared" si="62"/>
        <v>2212.6999999999998</v>
      </c>
      <c r="D90" s="104">
        <f t="shared" si="62"/>
        <v>166.7</v>
      </c>
      <c r="E90" s="104">
        <f t="shared" si="62"/>
        <v>0</v>
      </c>
      <c r="F90" s="105">
        <f t="shared" si="49"/>
        <v>0</v>
      </c>
      <c r="G90" s="105"/>
      <c r="H90" s="108">
        <v>0</v>
      </c>
      <c r="I90" s="108">
        <v>0</v>
      </c>
      <c r="J90" s="106"/>
      <c r="K90" s="106"/>
      <c r="L90" s="105"/>
      <c r="M90" s="105"/>
      <c r="N90" s="108">
        <v>1500</v>
      </c>
      <c r="O90" s="108">
        <v>1500</v>
      </c>
      <c r="P90" s="104"/>
      <c r="Q90" s="104"/>
      <c r="R90" s="105">
        <f t="shared" si="50"/>
        <v>0</v>
      </c>
      <c r="S90" s="105"/>
      <c r="T90" s="108">
        <v>546</v>
      </c>
      <c r="U90" s="108">
        <f>546+166.7</f>
        <v>712.7</v>
      </c>
      <c r="V90" s="104">
        <v>166.7</v>
      </c>
      <c r="W90" s="104"/>
      <c r="X90" s="105">
        <f t="shared" si="51"/>
        <v>0</v>
      </c>
      <c r="Y90" s="105"/>
    </row>
    <row r="91" spans="1:25" x14ac:dyDescent="0.25">
      <c r="A91" s="113" t="s">
        <v>15</v>
      </c>
      <c r="B91" s="80">
        <f>SUM(B92:B93)</f>
        <v>4378.6000000000004</v>
      </c>
      <c r="C91" s="80">
        <f>SUM(C92:C93)</f>
        <v>4378.6000000000004</v>
      </c>
      <c r="D91" s="80">
        <f t="shared" ref="D91:E91" si="63">SUM(D92:D93)</f>
        <v>0</v>
      </c>
      <c r="E91" s="80">
        <f t="shared" si="63"/>
        <v>0</v>
      </c>
      <c r="F91" s="103">
        <f t="shared" si="49"/>
        <v>0</v>
      </c>
      <c r="G91" s="103"/>
      <c r="H91" s="80">
        <f>SUM(H92:H93)</f>
        <v>1286.5999999999999</v>
      </c>
      <c r="I91" s="80">
        <f>SUM(I92:I93)</f>
        <v>1286.5999999999999</v>
      </c>
      <c r="J91" s="106"/>
      <c r="K91" s="106"/>
      <c r="L91" s="103">
        <f t="shared" si="55"/>
        <v>0</v>
      </c>
      <c r="M91" s="103"/>
      <c r="N91" s="80">
        <f>SUM(N92:N93)</f>
        <v>2000</v>
      </c>
      <c r="O91" s="80">
        <f>SUM(O92:O93)</f>
        <v>2000</v>
      </c>
      <c r="P91" s="106"/>
      <c r="Q91" s="106"/>
      <c r="R91" s="103">
        <f t="shared" si="50"/>
        <v>0</v>
      </c>
      <c r="S91" s="103"/>
      <c r="T91" s="80">
        <f>SUM(T92:T93)</f>
        <v>1092</v>
      </c>
      <c r="U91" s="80">
        <f>SUM(U92:U93)</f>
        <v>1092</v>
      </c>
      <c r="V91" s="106"/>
      <c r="W91" s="106"/>
      <c r="X91" s="103">
        <f t="shared" si="51"/>
        <v>0</v>
      </c>
      <c r="Y91" s="103"/>
    </row>
    <row r="92" spans="1:25" x14ac:dyDescent="0.25">
      <c r="A92" s="65" t="s">
        <v>14</v>
      </c>
      <c r="B92" s="104">
        <f t="shared" ref="B92:E93" si="64">H92+N92+T92</f>
        <v>1286.5999999999999</v>
      </c>
      <c r="C92" s="104">
        <f t="shared" si="64"/>
        <v>1286.5999999999999</v>
      </c>
      <c r="D92" s="104">
        <f t="shared" si="64"/>
        <v>0</v>
      </c>
      <c r="E92" s="104">
        <f t="shared" si="64"/>
        <v>0</v>
      </c>
      <c r="F92" s="105">
        <f t="shared" si="49"/>
        <v>0</v>
      </c>
      <c r="G92" s="105"/>
      <c r="H92" s="108">
        <v>1286.5999999999999</v>
      </c>
      <c r="I92" s="108">
        <v>1286.5999999999999</v>
      </c>
      <c r="J92" s="106"/>
      <c r="K92" s="106"/>
      <c r="L92" s="105">
        <f t="shared" si="55"/>
        <v>0</v>
      </c>
      <c r="M92" s="105"/>
      <c r="N92" s="108">
        <v>0</v>
      </c>
      <c r="O92" s="108">
        <v>0</v>
      </c>
      <c r="P92" s="104"/>
      <c r="Q92" s="104"/>
      <c r="R92" s="105"/>
      <c r="S92" s="105"/>
      <c r="T92" s="108">
        <v>0</v>
      </c>
      <c r="U92" s="108">
        <v>0</v>
      </c>
      <c r="V92" s="104"/>
      <c r="W92" s="104"/>
      <c r="X92" s="105"/>
      <c r="Y92" s="105"/>
    </row>
    <row r="93" spans="1:25" x14ac:dyDescent="0.25">
      <c r="A93" s="65" t="s">
        <v>106</v>
      </c>
      <c r="B93" s="104">
        <f t="shared" si="64"/>
        <v>3092</v>
      </c>
      <c r="C93" s="104">
        <f t="shared" si="64"/>
        <v>3092</v>
      </c>
      <c r="D93" s="104">
        <f t="shared" si="64"/>
        <v>0</v>
      </c>
      <c r="E93" s="104">
        <f t="shared" si="64"/>
        <v>0</v>
      </c>
      <c r="F93" s="105">
        <f t="shared" si="49"/>
        <v>0</v>
      </c>
      <c r="G93" s="105"/>
      <c r="H93" s="108">
        <v>0</v>
      </c>
      <c r="I93" s="108">
        <v>0</v>
      </c>
      <c r="J93" s="106"/>
      <c r="K93" s="106"/>
      <c r="L93" s="105"/>
      <c r="M93" s="105"/>
      <c r="N93" s="108">
        <v>2000</v>
      </c>
      <c r="O93" s="108">
        <v>2000</v>
      </c>
      <c r="P93" s="104"/>
      <c r="Q93" s="104"/>
      <c r="R93" s="105">
        <f t="shared" si="50"/>
        <v>0</v>
      </c>
      <c r="S93" s="105"/>
      <c r="T93" s="108">
        <v>1092</v>
      </c>
      <c r="U93" s="108">
        <v>1092</v>
      </c>
      <c r="V93" s="104"/>
      <c r="W93" s="104"/>
      <c r="X93" s="105">
        <f t="shared" si="51"/>
        <v>0</v>
      </c>
      <c r="Y93" s="105"/>
    </row>
    <row r="94" spans="1:25" x14ac:dyDescent="0.25">
      <c r="A94" s="113" t="s">
        <v>11</v>
      </c>
      <c r="B94" s="80">
        <f>SUM(B95:B96)</f>
        <v>2294.4</v>
      </c>
      <c r="C94" s="80">
        <f>SUM(C95:C96)</f>
        <v>2294.4</v>
      </c>
      <c r="D94" s="80">
        <f t="shared" ref="D94:E94" si="65">SUM(D95:D96)</f>
        <v>0</v>
      </c>
      <c r="E94" s="80">
        <f t="shared" si="65"/>
        <v>0</v>
      </c>
      <c r="F94" s="103">
        <f t="shared" si="49"/>
        <v>0</v>
      </c>
      <c r="G94" s="103"/>
      <c r="H94" s="80">
        <f>SUM(H95:H96)</f>
        <v>521.4</v>
      </c>
      <c r="I94" s="80">
        <f>SUM(I95:I96)</f>
        <v>521.4</v>
      </c>
      <c r="J94" s="106"/>
      <c r="K94" s="106"/>
      <c r="L94" s="103">
        <f t="shared" si="55"/>
        <v>0</v>
      </c>
      <c r="M94" s="103"/>
      <c r="N94" s="80">
        <f>SUM(N95:N96)</f>
        <v>1500</v>
      </c>
      <c r="O94" s="80">
        <f>SUM(O95:O96)</f>
        <v>1500</v>
      </c>
      <c r="P94" s="106"/>
      <c r="Q94" s="106"/>
      <c r="R94" s="103">
        <f t="shared" si="50"/>
        <v>0</v>
      </c>
      <c r="S94" s="103"/>
      <c r="T94" s="80">
        <f>SUM(T95:T96)</f>
        <v>273</v>
      </c>
      <c r="U94" s="80">
        <f>SUM(U95:U96)</f>
        <v>273</v>
      </c>
      <c r="V94" s="106"/>
      <c r="W94" s="106"/>
      <c r="X94" s="103">
        <f t="shared" si="51"/>
        <v>0</v>
      </c>
      <c r="Y94" s="103"/>
    </row>
    <row r="95" spans="1:25" x14ac:dyDescent="0.25">
      <c r="A95" s="65" t="s">
        <v>10</v>
      </c>
      <c r="B95" s="104">
        <f t="shared" ref="B95:E96" si="66">H95+N95+T95</f>
        <v>521.4</v>
      </c>
      <c r="C95" s="104">
        <f t="shared" si="66"/>
        <v>521.4</v>
      </c>
      <c r="D95" s="104">
        <f t="shared" si="66"/>
        <v>0</v>
      </c>
      <c r="E95" s="104">
        <f t="shared" si="66"/>
        <v>0</v>
      </c>
      <c r="F95" s="105">
        <f t="shared" si="49"/>
        <v>0</v>
      </c>
      <c r="G95" s="105"/>
      <c r="H95" s="108">
        <v>521.4</v>
      </c>
      <c r="I95" s="108">
        <v>521.4</v>
      </c>
      <c r="J95" s="106"/>
      <c r="K95" s="106"/>
      <c r="L95" s="105">
        <f t="shared" si="55"/>
        <v>0</v>
      </c>
      <c r="M95" s="105"/>
      <c r="N95" s="108">
        <v>0</v>
      </c>
      <c r="O95" s="108">
        <v>0</v>
      </c>
      <c r="P95" s="104"/>
      <c r="Q95" s="104"/>
      <c r="R95" s="105"/>
      <c r="S95" s="105"/>
      <c r="T95" s="108">
        <v>0</v>
      </c>
      <c r="U95" s="108">
        <v>0</v>
      </c>
      <c r="V95" s="104"/>
      <c r="W95" s="104"/>
      <c r="X95" s="105"/>
      <c r="Y95" s="105"/>
    </row>
    <row r="96" spans="1:25" x14ac:dyDescent="0.25">
      <c r="A96" s="65" t="s">
        <v>106</v>
      </c>
      <c r="B96" s="104">
        <f t="shared" si="66"/>
        <v>1773</v>
      </c>
      <c r="C96" s="104">
        <f t="shared" si="66"/>
        <v>1773</v>
      </c>
      <c r="D96" s="104">
        <f t="shared" si="66"/>
        <v>0</v>
      </c>
      <c r="E96" s="104">
        <f t="shared" si="66"/>
        <v>0</v>
      </c>
      <c r="F96" s="105">
        <f t="shared" si="49"/>
        <v>0</v>
      </c>
      <c r="G96" s="105"/>
      <c r="H96" s="108">
        <v>0</v>
      </c>
      <c r="I96" s="108">
        <v>0</v>
      </c>
      <c r="J96" s="104"/>
      <c r="K96" s="104"/>
      <c r="L96" s="105"/>
      <c r="M96" s="105"/>
      <c r="N96" s="108">
        <v>1500</v>
      </c>
      <c r="O96" s="108">
        <v>1500</v>
      </c>
      <c r="P96" s="106"/>
      <c r="Q96" s="106"/>
      <c r="R96" s="105">
        <f t="shared" si="50"/>
        <v>0</v>
      </c>
      <c r="S96" s="105"/>
      <c r="T96" s="108">
        <v>273</v>
      </c>
      <c r="U96" s="108">
        <v>273</v>
      </c>
      <c r="V96" s="106"/>
      <c r="W96" s="106"/>
      <c r="X96" s="105">
        <f t="shared" si="51"/>
        <v>0</v>
      </c>
      <c r="Y96" s="105"/>
    </row>
    <row r="97" spans="1:25" s="114" customFormat="1" x14ac:dyDescent="0.25">
      <c r="A97" s="113" t="s">
        <v>9</v>
      </c>
      <c r="B97" s="80">
        <f>SUM(B98:B99)</f>
        <v>2978.1</v>
      </c>
      <c r="C97" s="80">
        <f>SUM(C98:C99)</f>
        <v>2978.1</v>
      </c>
      <c r="D97" s="80">
        <f t="shared" ref="D97:E97" si="67">SUM(D98:D99)</f>
        <v>0</v>
      </c>
      <c r="E97" s="80">
        <f t="shared" si="67"/>
        <v>0</v>
      </c>
      <c r="F97" s="103">
        <f t="shared" si="49"/>
        <v>0</v>
      </c>
      <c r="G97" s="103"/>
      <c r="H97" s="80">
        <f>SUM(H98:H99)</f>
        <v>659.1</v>
      </c>
      <c r="I97" s="80">
        <f>SUM(I98:I99)</f>
        <v>659.1</v>
      </c>
      <c r="J97" s="80"/>
      <c r="K97" s="80"/>
      <c r="L97" s="103">
        <f t="shared" si="55"/>
        <v>0</v>
      </c>
      <c r="M97" s="103"/>
      <c r="N97" s="80">
        <f>SUM(N98:N99)</f>
        <v>1500</v>
      </c>
      <c r="O97" s="80">
        <f>SUM(O98:O99)</f>
        <v>1500</v>
      </c>
      <c r="P97" s="80"/>
      <c r="Q97" s="80"/>
      <c r="R97" s="103">
        <f t="shared" si="50"/>
        <v>0</v>
      </c>
      <c r="S97" s="103"/>
      <c r="T97" s="80">
        <f>SUM(T98:T99)</f>
        <v>819</v>
      </c>
      <c r="U97" s="80">
        <f>SUM(U98:U99)</f>
        <v>819</v>
      </c>
      <c r="V97" s="80"/>
      <c r="W97" s="80"/>
      <c r="X97" s="103">
        <f t="shared" si="51"/>
        <v>0</v>
      </c>
      <c r="Y97" s="103"/>
    </row>
    <row r="98" spans="1:25" x14ac:dyDescent="0.25">
      <c r="A98" s="65" t="s">
        <v>8</v>
      </c>
      <c r="B98" s="104">
        <f t="shared" ref="B98:E103" si="68">H98+N98+T98</f>
        <v>659.1</v>
      </c>
      <c r="C98" s="104">
        <f t="shared" si="68"/>
        <v>659.1</v>
      </c>
      <c r="D98" s="104">
        <f t="shared" si="68"/>
        <v>0</v>
      </c>
      <c r="E98" s="104">
        <f t="shared" si="68"/>
        <v>0</v>
      </c>
      <c r="F98" s="105">
        <f t="shared" si="49"/>
        <v>0</v>
      </c>
      <c r="G98" s="105"/>
      <c r="H98" s="108">
        <v>659.1</v>
      </c>
      <c r="I98" s="108">
        <v>659.1</v>
      </c>
      <c r="J98" s="106"/>
      <c r="K98" s="106"/>
      <c r="L98" s="105">
        <f t="shared" si="55"/>
        <v>0</v>
      </c>
      <c r="M98" s="105"/>
      <c r="N98" s="108">
        <v>0</v>
      </c>
      <c r="O98" s="108">
        <v>0</v>
      </c>
      <c r="P98" s="104"/>
      <c r="Q98" s="104"/>
      <c r="R98" s="105"/>
      <c r="S98" s="105"/>
      <c r="T98" s="108">
        <v>0</v>
      </c>
      <c r="U98" s="108">
        <v>0</v>
      </c>
      <c r="V98" s="104"/>
      <c r="W98" s="104"/>
      <c r="X98" s="105"/>
      <c r="Y98" s="105"/>
    </row>
    <row r="99" spans="1:25" x14ac:dyDescent="0.25">
      <c r="A99" s="65" t="s">
        <v>106</v>
      </c>
      <c r="B99" s="104">
        <f>H99+N99+T99</f>
        <v>2319</v>
      </c>
      <c r="C99" s="104">
        <f>I99+O99+U99</f>
        <v>2319</v>
      </c>
      <c r="D99" s="104">
        <f t="shared" si="68"/>
        <v>0</v>
      </c>
      <c r="E99" s="104">
        <f t="shared" si="68"/>
        <v>0</v>
      </c>
      <c r="F99" s="105">
        <f t="shared" si="49"/>
        <v>0</v>
      </c>
      <c r="G99" s="105"/>
      <c r="H99" s="108">
        <v>0</v>
      </c>
      <c r="I99" s="108">
        <v>0</v>
      </c>
      <c r="J99" s="106"/>
      <c r="K99" s="106"/>
      <c r="L99" s="105"/>
      <c r="M99" s="105"/>
      <c r="N99" s="108">
        <v>1500</v>
      </c>
      <c r="O99" s="108">
        <v>1500</v>
      </c>
      <c r="P99" s="104"/>
      <c r="Q99" s="104"/>
      <c r="R99" s="105">
        <f t="shared" si="50"/>
        <v>0</v>
      </c>
      <c r="S99" s="105"/>
      <c r="T99" s="108">
        <v>819</v>
      </c>
      <c r="U99" s="108">
        <v>819</v>
      </c>
      <c r="V99" s="104"/>
      <c r="W99" s="104"/>
      <c r="X99" s="105">
        <f t="shared" si="51"/>
        <v>0</v>
      </c>
      <c r="Y99" s="105"/>
    </row>
    <row r="100" spans="1:25" x14ac:dyDescent="0.25">
      <c r="A100" s="65" t="s">
        <v>7</v>
      </c>
      <c r="B100" s="104">
        <f t="shared" ref="B100:C103" si="69">H100+N100+T100</f>
        <v>5931.3</v>
      </c>
      <c r="C100" s="104">
        <f t="shared" si="69"/>
        <v>5931.3</v>
      </c>
      <c r="D100" s="104">
        <f t="shared" si="68"/>
        <v>0</v>
      </c>
      <c r="E100" s="104">
        <f t="shared" si="68"/>
        <v>0</v>
      </c>
      <c r="F100" s="105">
        <f t="shared" si="49"/>
        <v>0</v>
      </c>
      <c r="G100" s="105"/>
      <c r="H100" s="108">
        <v>2431.3000000000002</v>
      </c>
      <c r="I100" s="108">
        <v>2431.3000000000002</v>
      </c>
      <c r="J100" s="104"/>
      <c r="K100" s="104"/>
      <c r="L100" s="105">
        <f t="shared" ref="L100:L108" si="70">K100/I100</f>
        <v>0</v>
      </c>
      <c r="M100" s="105"/>
      <c r="N100" s="108">
        <v>3500</v>
      </c>
      <c r="O100" s="108">
        <v>3500</v>
      </c>
      <c r="P100" s="106"/>
      <c r="Q100" s="106"/>
      <c r="R100" s="105">
        <f t="shared" si="50"/>
        <v>0</v>
      </c>
      <c r="S100" s="105"/>
      <c r="T100" s="108">
        <v>0</v>
      </c>
      <c r="U100" s="108">
        <v>0</v>
      </c>
      <c r="V100" s="104"/>
      <c r="W100" s="104"/>
      <c r="X100" s="105"/>
      <c r="Y100" s="105"/>
    </row>
    <row r="101" spans="1:25" s="114" customFormat="1" x14ac:dyDescent="0.25">
      <c r="A101" s="65" t="s">
        <v>6</v>
      </c>
      <c r="B101" s="104">
        <f t="shared" si="69"/>
        <v>5170.5</v>
      </c>
      <c r="C101" s="104">
        <f t="shared" si="69"/>
        <v>5170.5</v>
      </c>
      <c r="D101" s="104">
        <f t="shared" si="68"/>
        <v>0</v>
      </c>
      <c r="E101" s="104">
        <f t="shared" si="68"/>
        <v>0</v>
      </c>
      <c r="F101" s="105">
        <f t="shared" si="49"/>
        <v>0</v>
      </c>
      <c r="G101" s="105"/>
      <c r="H101" s="108">
        <v>1624.5</v>
      </c>
      <c r="I101" s="108">
        <v>1624.5</v>
      </c>
      <c r="J101" s="80"/>
      <c r="K101" s="80"/>
      <c r="L101" s="105">
        <f t="shared" si="70"/>
        <v>0</v>
      </c>
      <c r="M101" s="105"/>
      <c r="N101" s="108">
        <v>3000</v>
      </c>
      <c r="O101" s="108">
        <v>3000</v>
      </c>
      <c r="P101" s="80"/>
      <c r="Q101" s="80"/>
      <c r="R101" s="105">
        <f t="shared" si="50"/>
        <v>0</v>
      </c>
      <c r="S101" s="105"/>
      <c r="T101" s="108">
        <v>546</v>
      </c>
      <c r="U101" s="108">
        <v>546</v>
      </c>
      <c r="V101" s="80"/>
      <c r="W101" s="80"/>
      <c r="X101" s="105">
        <f t="shared" si="51"/>
        <v>0</v>
      </c>
      <c r="Y101" s="105"/>
    </row>
    <row r="102" spans="1:25" x14ac:dyDescent="0.25">
      <c r="A102" s="65" t="s">
        <v>82</v>
      </c>
      <c r="B102" s="104">
        <f t="shared" si="69"/>
        <v>1419.4</v>
      </c>
      <c r="C102" s="104">
        <f t="shared" si="69"/>
        <v>1419.4</v>
      </c>
      <c r="D102" s="104">
        <f t="shared" si="68"/>
        <v>0</v>
      </c>
      <c r="E102" s="104">
        <f t="shared" si="68"/>
        <v>0</v>
      </c>
      <c r="F102" s="105">
        <f t="shared" si="49"/>
        <v>0</v>
      </c>
      <c r="G102" s="105"/>
      <c r="H102" s="108">
        <v>646.4</v>
      </c>
      <c r="I102" s="108">
        <v>646.4</v>
      </c>
      <c r="J102" s="106"/>
      <c r="K102" s="106"/>
      <c r="L102" s="105">
        <f t="shared" si="70"/>
        <v>0</v>
      </c>
      <c r="M102" s="105"/>
      <c r="N102" s="108">
        <v>500</v>
      </c>
      <c r="O102" s="108">
        <v>500</v>
      </c>
      <c r="P102" s="104"/>
      <c r="Q102" s="104"/>
      <c r="R102" s="105">
        <f t="shared" si="50"/>
        <v>0</v>
      </c>
      <c r="S102" s="105"/>
      <c r="T102" s="108">
        <v>273</v>
      </c>
      <c r="U102" s="108">
        <v>273</v>
      </c>
      <c r="V102" s="104"/>
      <c r="W102" s="104"/>
      <c r="X102" s="105">
        <f t="shared" si="51"/>
        <v>0</v>
      </c>
      <c r="Y102" s="105"/>
    </row>
    <row r="103" spans="1:25" x14ac:dyDescent="0.25">
      <c r="A103" s="65" t="s">
        <v>5</v>
      </c>
      <c r="B103" s="104">
        <f t="shared" si="69"/>
        <v>36110.400000000001</v>
      </c>
      <c r="C103" s="104">
        <f>I103+O103+U103</f>
        <v>36110.400000000001</v>
      </c>
      <c r="D103" s="104">
        <f t="shared" si="68"/>
        <v>0</v>
      </c>
      <c r="E103" s="104">
        <f t="shared" si="68"/>
        <v>0</v>
      </c>
      <c r="F103" s="105">
        <f t="shared" si="49"/>
        <v>0</v>
      </c>
      <c r="G103" s="105"/>
      <c r="H103" s="108">
        <v>21025.3</v>
      </c>
      <c r="I103" s="108">
        <v>21025.3</v>
      </c>
      <c r="J103" s="106"/>
      <c r="K103" s="106"/>
      <c r="L103" s="105">
        <f t="shared" si="70"/>
        <v>0</v>
      </c>
      <c r="M103" s="105"/>
      <c r="N103" s="108">
        <v>15085.1</v>
      </c>
      <c r="O103" s="108">
        <v>15085.1</v>
      </c>
      <c r="P103" s="104"/>
      <c r="Q103" s="104"/>
      <c r="R103" s="105">
        <f t="shared" si="50"/>
        <v>0</v>
      </c>
      <c r="S103" s="105"/>
      <c r="T103" s="108">
        <v>0</v>
      </c>
      <c r="U103" s="108">
        <v>0</v>
      </c>
      <c r="V103" s="104"/>
      <c r="W103" s="104"/>
      <c r="X103" s="105"/>
      <c r="Y103" s="105"/>
    </row>
    <row r="104" spans="1:25" x14ac:dyDescent="0.25">
      <c r="A104" s="115" t="s">
        <v>4</v>
      </c>
      <c r="B104" s="109">
        <f>B103+B102+B101+B100+B97+B94+B91+B88+B85+B82+B79+B73+B76+B70+B67+B64+B61+B58+B55+B52+B49+B46+B43+B40+B37+B34+B31+B28+B25+B22+B19+B16+B13+B10</f>
        <v>148037.90000000002</v>
      </c>
      <c r="C104" s="109">
        <f t="shared" ref="C104:E104" si="71">C103+C102+C101+C100+C97+C94+C91+C88+C85+C82+C79+C73+C76+C70+C67+C64+C61+C58+C55+C52+C49+C46+C43+C40+C37+C34+C31+C28+C25+C22+C19+C16+C13+C10</f>
        <v>148204.60000000003</v>
      </c>
      <c r="D104" s="109">
        <f t="shared" si="71"/>
        <v>166.7</v>
      </c>
      <c r="E104" s="109">
        <f t="shared" si="71"/>
        <v>0</v>
      </c>
      <c r="F104" s="103">
        <f t="shared" si="49"/>
        <v>0</v>
      </c>
      <c r="G104" s="103"/>
      <c r="H104" s="109">
        <f>H103+H102+H101+H100+H97+H94+H91+H88+H85+H82+H79+H73+H76+H70+H67+H64+H61+H58+H55+H52+H49+H46+H43+H40+H37+H34+H31+H28+H25+H22+H19+H16+H13+H10</f>
        <v>52563.799999999996</v>
      </c>
      <c r="I104" s="109">
        <f>I103+I102+I101+I100+I97+I94+I91+I88+I85+I82+I79+I73+I76+I70+I67+I64+I61+I58+I55+I52+I49+I46+I43+I40+I37+I34+I31+I28+I25+I22+I19+I16+I13+I10</f>
        <v>52563.799999999996</v>
      </c>
      <c r="J104" s="109">
        <f t="shared" ref="J104:K104" si="72">J103+J102+J101+J100+J97+J94+J91+J88+J85+J82+J79+J73+J76+J70+J67+J64+J61+J58+J55+J52+J49+J46+J43+J40+J37+J34+J31+J28+J25+J22+J19+J16+J13+J10</f>
        <v>0</v>
      </c>
      <c r="K104" s="109">
        <f t="shared" si="72"/>
        <v>0</v>
      </c>
      <c r="L104" s="103">
        <f t="shared" si="70"/>
        <v>0</v>
      </c>
      <c r="M104" s="103"/>
      <c r="N104" s="109">
        <f t="shared" ref="N104:Q104" si="73">N103+N102+N101+N100+N97+N94+N91+N88+N85+N82+N79+N73+N76+N70+N67+N64+N61+N58+N55+N52+N49+N46+N43+N40+N37+N34+N31+N28+N25+N22+N19+N16+N13+N10</f>
        <v>70085.100000000006</v>
      </c>
      <c r="O104" s="109">
        <f t="shared" si="73"/>
        <v>70085.100000000006</v>
      </c>
      <c r="P104" s="109">
        <f t="shared" si="73"/>
        <v>0</v>
      </c>
      <c r="Q104" s="109">
        <f t="shared" si="73"/>
        <v>0</v>
      </c>
      <c r="R104" s="103">
        <f t="shared" si="50"/>
        <v>0</v>
      </c>
      <c r="S104" s="103"/>
      <c r="T104" s="109">
        <f t="shared" ref="T104:W104" si="74">T103+T102+T101+T100+T97+T94+T91+T88+T85+T82+T79+T73+T76+T70+T67+T64+T61+T58+T55+T52+T49+T46+T43+T40+T37+T34+T31+T28+T25+T22+T19+T16+T13+T10</f>
        <v>25389</v>
      </c>
      <c r="U104" s="109">
        <f t="shared" si="74"/>
        <v>25555.7</v>
      </c>
      <c r="V104" s="109">
        <f t="shared" si="74"/>
        <v>166.7</v>
      </c>
      <c r="W104" s="109">
        <f t="shared" si="74"/>
        <v>0</v>
      </c>
      <c r="X104" s="103">
        <f t="shared" si="51"/>
        <v>0</v>
      </c>
      <c r="Y104" s="103"/>
    </row>
    <row r="105" spans="1:25" s="114" customFormat="1" x14ac:dyDescent="0.25">
      <c r="A105" s="115" t="s">
        <v>3</v>
      </c>
      <c r="B105" s="109"/>
      <c r="C105" s="109"/>
      <c r="D105" s="109"/>
      <c r="E105" s="109"/>
      <c r="F105" s="103"/>
      <c r="G105" s="103"/>
      <c r="H105" s="109"/>
      <c r="I105" s="109"/>
      <c r="J105" s="109"/>
      <c r="K105" s="109"/>
      <c r="L105" s="103"/>
      <c r="M105" s="103"/>
      <c r="N105" s="109"/>
      <c r="O105" s="109"/>
      <c r="P105" s="109"/>
      <c r="Q105" s="109"/>
      <c r="R105" s="103"/>
      <c r="S105" s="103"/>
      <c r="T105" s="109"/>
      <c r="U105" s="109"/>
      <c r="V105" s="109"/>
      <c r="W105" s="109"/>
      <c r="X105" s="103"/>
      <c r="Y105" s="103"/>
    </row>
    <row r="106" spans="1:25" x14ac:dyDescent="0.25">
      <c r="A106" s="115" t="s">
        <v>102</v>
      </c>
      <c r="B106" s="109">
        <f>B99+B96+B93+B90+B87+B84+B81+B78+B75+B72+B69+B66+B63+B60+B57+B54+B51+B48+B45+B42+B39+B36+B33+B30+B27+B24+B21+B18+B15+B12</f>
        <v>72570</v>
      </c>
      <c r="C106" s="109">
        <f t="shared" ref="C106:E106" si="75">C99+C96+C93+C90+C87+C84+C81+C78+C75+C72+C69+C66+C63+C60+C57+C54+C51+C48+C45+C42+C39+C36+C33+C30+C27+C24+C21+C18+C15+C12</f>
        <v>72736.7</v>
      </c>
      <c r="D106" s="109">
        <f t="shared" si="75"/>
        <v>166.7</v>
      </c>
      <c r="E106" s="109">
        <f t="shared" si="75"/>
        <v>0</v>
      </c>
      <c r="F106" s="103">
        <f t="shared" si="49"/>
        <v>0</v>
      </c>
      <c r="G106" s="103"/>
      <c r="H106" s="109"/>
      <c r="I106" s="109"/>
      <c r="J106" s="109"/>
      <c r="K106" s="109"/>
      <c r="L106" s="103"/>
      <c r="M106" s="103"/>
      <c r="N106" s="109">
        <f>N99+N96+N93+N90+N87+N84+N81+N78+N75+N72+N69+N66+N63+N60+N57+N54+N51+N48+N45+N42+N39+N36+N33+N30+N27+N24+N21+N18+N15+N12</f>
        <v>48000</v>
      </c>
      <c r="O106" s="109">
        <f>O99+O96+O93+O90+O87+O84+O81+O78+O75+O72+O69+O66+O63+O60+O57+O54+O51+O48+O45+O42+O39+O36+O33+O30+O27+O24+O21+O18+O15+O12</f>
        <v>48000</v>
      </c>
      <c r="P106" s="109">
        <f t="shared" ref="P106:Q106" si="76">P99+P96+P93+P90+P87+P84+P81+P78+P75+P72+P69+P66+P63+P60+P57+P54+P51+P48+P45+P42+P39+P36+P33+P30+P27+P24+P21+P18+P15+P12</f>
        <v>0</v>
      </c>
      <c r="Q106" s="109">
        <f t="shared" si="76"/>
        <v>0</v>
      </c>
      <c r="R106" s="103">
        <f t="shared" ref="R106:R108" si="77">Q106/O106</f>
        <v>0</v>
      </c>
      <c r="S106" s="103"/>
      <c r="T106" s="109">
        <f>T99+T96+T93+T90+T87+T84+T81+T78+T75+T72+T69+T66+T63+T60+T57+T54+T51+T48+T45+T42+T39+T36+T33+T30+T27+T24+T21+T18+T15+T12</f>
        <v>24570</v>
      </c>
      <c r="U106" s="109">
        <f>U99+U96+U93+U90+U87+U84+U81+U78+U75+U72+U69+U66+U63+U60+U57+U54+U51+U48+U45+U42+U39+U36+U33+U30+U27+U24+U21+U18+U15+U12</f>
        <v>24736.7</v>
      </c>
      <c r="V106" s="109">
        <f t="shared" ref="V106:W106" si="78">V99+V96+V93+V90+V87+V84+V81+V78+V75+V72+V69+V66+V63+V60+V57+V54+V51+V48+V45+V42+V39+V36+V33+V30+V27+V24+V21+V18+V15+V12</f>
        <v>166.7</v>
      </c>
      <c r="W106" s="109">
        <f t="shared" si="78"/>
        <v>0</v>
      </c>
      <c r="X106" s="103">
        <f t="shared" ref="X106:X108" si="79">W106/U106</f>
        <v>0</v>
      </c>
      <c r="Y106" s="103"/>
    </row>
    <row r="107" spans="1:25" x14ac:dyDescent="0.25">
      <c r="A107" s="115" t="s">
        <v>2</v>
      </c>
      <c r="B107" s="109">
        <f>B98+B95+B92+B89+B86+B83+B80+B77+B74+B71+B68+B65+B62+B59+B56+B53+B50+B47+B44+B41+B38+B35+B32+B29+B26+B23+B20+B17+B14+B11</f>
        <v>26836.299999999992</v>
      </c>
      <c r="C107" s="109">
        <f t="shared" ref="C107:E107" si="80">C98+C95+C92+C89+C86+C83+C80+C77+C74+C71+C68+C65+C62+C59+C56+C53+C50+C47+C44+C41+C38+C35+C32+C29+C26+C23+C20+C17+C14+C11</f>
        <v>26836.299999999992</v>
      </c>
      <c r="D107" s="109">
        <f t="shared" si="80"/>
        <v>0</v>
      </c>
      <c r="E107" s="109">
        <f t="shared" si="80"/>
        <v>0</v>
      </c>
      <c r="F107" s="103">
        <f t="shared" si="49"/>
        <v>0</v>
      </c>
      <c r="G107" s="103"/>
      <c r="H107" s="109">
        <f>H98+H95+H92+H89+H86+H83+H80+H77+H74+H71+H68+H65+H62+H59+H56+H53+H50+H47+H44+H41+H38+H35+H32+H29+H26+H23+H20+H17+H14+H11</f>
        <v>26836.299999999992</v>
      </c>
      <c r="I107" s="109">
        <f>I98+I95+I92+I89+I86+I83+I80+I77+I74+I71+I68+I65+I62+I59+I56+I53+I50+I47+I44+I41+I38+I35+I32+I29+I26+I23+I20+I17+I14+I11</f>
        <v>26836.299999999992</v>
      </c>
      <c r="J107" s="109">
        <f t="shared" ref="J107:K107" si="81">J98+J95+J92+J89+J86+J83+J80+J77+J74+J71+J68+J65+J62+J59+J56+J53+J50+J47+J44+J41+J38+J35+J32+J29+J26+J23+J20+J17+J14+J11</f>
        <v>0</v>
      </c>
      <c r="K107" s="109">
        <f t="shared" si="81"/>
        <v>0</v>
      </c>
      <c r="L107" s="103">
        <f t="shared" si="70"/>
        <v>0</v>
      </c>
      <c r="M107" s="103"/>
      <c r="N107" s="109">
        <f t="shared" ref="N107:Q107" si="82">N98+N95+N92+N89+N86+N83+N80+N77+N74+N71+N68+N65+N62+N59+N56+N53+N50+N47+N44+N41+N38+N35+N32+N29+N26+N23+N20+N17+N14+N11</f>
        <v>0</v>
      </c>
      <c r="O107" s="109">
        <f t="shared" si="82"/>
        <v>0</v>
      </c>
      <c r="P107" s="109">
        <f t="shared" si="82"/>
        <v>0</v>
      </c>
      <c r="Q107" s="109">
        <f t="shared" si="82"/>
        <v>0</v>
      </c>
      <c r="R107" s="103"/>
      <c r="S107" s="103"/>
      <c r="T107" s="109">
        <f t="shared" ref="T107:W107" si="83">T98+T95+T92+T89+T86+T83+T80+T77+T74+T71+T68+T65+T62+T59+T56+T53+T50+T47+T44+T41+T38+T35+T32+T29+T26+T23+T20+T17+T14+T11</f>
        <v>0</v>
      </c>
      <c r="U107" s="109">
        <f t="shared" si="83"/>
        <v>0</v>
      </c>
      <c r="V107" s="109">
        <f t="shared" si="83"/>
        <v>0</v>
      </c>
      <c r="W107" s="109">
        <f t="shared" si="83"/>
        <v>0</v>
      </c>
      <c r="X107" s="103"/>
      <c r="Y107" s="103"/>
    </row>
    <row r="108" spans="1:25" x14ac:dyDescent="0.25">
      <c r="A108" s="116" t="s">
        <v>1</v>
      </c>
      <c r="B108" s="82">
        <f>B103+B102+B101+B100</f>
        <v>48631.600000000006</v>
      </c>
      <c r="C108" s="82">
        <f t="shared" ref="C108:E108" si="84">C103+C102+C101+C100</f>
        <v>48631.600000000006</v>
      </c>
      <c r="D108" s="82">
        <f t="shared" si="84"/>
        <v>0</v>
      </c>
      <c r="E108" s="82">
        <f t="shared" si="84"/>
        <v>0</v>
      </c>
      <c r="F108" s="103">
        <f t="shared" si="49"/>
        <v>0</v>
      </c>
      <c r="G108" s="103"/>
      <c r="H108" s="82">
        <f>H103+H102+H101+H100</f>
        <v>25727.5</v>
      </c>
      <c r="I108" s="82">
        <f>I103+I102+I101+I100</f>
        <v>25727.5</v>
      </c>
      <c r="J108" s="82">
        <f t="shared" ref="J108:K108" si="85">J103+J102+J101+J100</f>
        <v>0</v>
      </c>
      <c r="K108" s="82">
        <f t="shared" si="85"/>
        <v>0</v>
      </c>
      <c r="L108" s="103">
        <f t="shared" si="70"/>
        <v>0</v>
      </c>
      <c r="M108" s="103"/>
      <c r="N108" s="82">
        <f t="shared" ref="N108:Q108" si="86">N103+N102+N101+N100</f>
        <v>22085.1</v>
      </c>
      <c r="O108" s="82">
        <f t="shared" si="86"/>
        <v>22085.1</v>
      </c>
      <c r="P108" s="82">
        <f t="shared" si="86"/>
        <v>0</v>
      </c>
      <c r="Q108" s="82">
        <f t="shared" si="86"/>
        <v>0</v>
      </c>
      <c r="R108" s="103">
        <f t="shared" si="77"/>
        <v>0</v>
      </c>
      <c r="S108" s="103"/>
      <c r="T108" s="82">
        <f t="shared" ref="T108:W108" si="87">T103+T102+T101+T100</f>
        <v>819</v>
      </c>
      <c r="U108" s="82">
        <f t="shared" si="87"/>
        <v>819</v>
      </c>
      <c r="V108" s="82">
        <f t="shared" si="87"/>
        <v>0</v>
      </c>
      <c r="W108" s="82">
        <f t="shared" si="87"/>
        <v>0</v>
      </c>
      <c r="X108" s="103">
        <f t="shared" si="79"/>
        <v>0</v>
      </c>
      <c r="Y108" s="103"/>
    </row>
    <row r="109" spans="1:25" x14ac:dyDescent="0.25">
      <c r="A109" s="99"/>
      <c r="B109" s="99"/>
    </row>
    <row r="110" spans="1:25" x14ac:dyDescent="0.25">
      <c r="A110" s="174" t="s">
        <v>0</v>
      </c>
      <c r="B110" s="174"/>
      <c r="C110" s="174"/>
      <c r="D110" s="174"/>
      <c r="E110" s="174"/>
      <c r="F110" s="174"/>
      <c r="G110" s="174"/>
      <c r="H110" s="178" t="s">
        <v>251</v>
      </c>
      <c r="I110" s="178"/>
      <c r="J110" s="178"/>
      <c r="K110" s="178"/>
      <c r="L110" s="178"/>
      <c r="M110" s="178"/>
      <c r="N110" s="178" t="s">
        <v>251</v>
      </c>
      <c r="O110" s="178"/>
      <c r="P110" s="178"/>
      <c r="Q110" s="178"/>
      <c r="R110" s="178"/>
      <c r="S110" s="178"/>
      <c r="T110" s="179" t="s">
        <v>251</v>
      </c>
      <c r="U110" s="180"/>
      <c r="V110" s="180"/>
      <c r="W110" s="180"/>
      <c r="X110" s="180"/>
      <c r="Y110" s="180"/>
    </row>
  </sheetData>
  <mergeCells count="12">
    <mergeCell ref="A110:G110"/>
    <mergeCell ref="B5:G5"/>
    <mergeCell ref="H5:M5"/>
    <mergeCell ref="N5:S5"/>
    <mergeCell ref="T5:Y5"/>
    <mergeCell ref="B9:G9"/>
    <mergeCell ref="H9:M9"/>
    <mergeCell ref="N9:S9"/>
    <mergeCell ref="T9:Y9"/>
    <mergeCell ref="H110:M110"/>
    <mergeCell ref="N110:S110"/>
    <mergeCell ref="T110:Y110"/>
  </mergeCells>
  <pageMargins left="0.9055118110236221" right="0.39370078740157483" top="0.78740157480314965" bottom="0.78740157480314965" header="0.31496062992125984" footer="0.31496062992125984"/>
  <pageSetup paperSize="9" scale="62" orientation="portrait" r:id="rId1"/>
  <headerFooter>
    <oddFooter>Страница  &amp;P из &amp;N</oddFooter>
  </headerFooter>
  <rowBreaks count="1" manualBreakCount="1">
    <brk id="57" max="16383" man="1"/>
  </rowBreaks>
  <colBreaks count="3" manualBreakCount="3">
    <brk id="7" max="1048575" man="1"/>
    <brk id="13" max="1048575" man="1"/>
    <brk id="1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8"/>
  <sheetViews>
    <sheetView showGridLines="0" view="pageBreakPreview" zoomScale="60" zoomScaleNormal="100" workbookViewId="0">
      <pane xSplit="1" ySplit="6" topLeftCell="B52" activePane="bottomRight" state="frozen"/>
      <selection pane="topRight" activeCell="B1" sqref="B1"/>
      <selection pane="bottomLeft" activeCell="A8" sqref="A8"/>
      <selection pane="bottomRight" activeCell="A7" sqref="A7:XFD7"/>
    </sheetView>
  </sheetViews>
  <sheetFormatPr defaultColWidth="9.109375" defaultRowHeight="13.8" x14ac:dyDescent="0.25"/>
  <cols>
    <col min="1" max="1" width="35.6640625" style="15" customWidth="1"/>
    <col min="2" max="2" width="26.88671875" style="15" customWidth="1"/>
    <col min="3" max="3" width="13.33203125" style="15" customWidth="1"/>
    <col min="4" max="4" width="14.88671875" style="15" customWidth="1"/>
    <col min="5" max="6" width="14.109375" style="15" customWidth="1"/>
    <col min="7" max="7" width="17.33203125" style="15" customWidth="1"/>
    <col min="8" max="250" width="9.109375" style="15" customWidth="1"/>
    <col min="251" max="16384" width="9.109375" style="15"/>
  </cols>
  <sheetData>
    <row r="1" spans="1:8" ht="16.5" customHeight="1" x14ac:dyDescent="0.25">
      <c r="A1" s="6"/>
      <c r="B1" s="41"/>
      <c r="C1" s="2"/>
      <c r="E1" s="2"/>
      <c r="F1" s="2"/>
      <c r="G1" s="3"/>
    </row>
    <row r="2" spans="1:8" ht="16.5" customHeight="1" x14ac:dyDescent="0.25">
      <c r="A2" s="6"/>
      <c r="B2" s="41"/>
      <c r="C2" s="2"/>
      <c r="E2" s="2"/>
      <c r="F2" s="2"/>
      <c r="G2" s="7" t="s">
        <v>252</v>
      </c>
    </row>
    <row r="3" spans="1:8" ht="16.5" customHeight="1" x14ac:dyDescent="0.25">
      <c r="A3" s="6"/>
      <c r="B3" s="41"/>
      <c r="C3" s="2"/>
      <c r="E3" s="2"/>
      <c r="F3" s="2"/>
      <c r="G3" s="7" t="s">
        <v>271</v>
      </c>
      <c r="H3" s="41"/>
    </row>
    <row r="4" spans="1:8" ht="66.75" customHeight="1" x14ac:dyDescent="0.25">
      <c r="A4" s="158" t="s">
        <v>454</v>
      </c>
      <c r="B4" s="158"/>
      <c r="C4" s="160"/>
      <c r="D4" s="160"/>
      <c r="E4" s="160"/>
      <c r="F4" s="160"/>
      <c r="G4" s="160"/>
    </row>
    <row r="5" spans="1:8" ht="17.25" customHeight="1" x14ac:dyDescent="0.25">
      <c r="A5" s="6"/>
      <c r="C5" s="2"/>
      <c r="G5" s="41" t="s">
        <v>86</v>
      </c>
    </row>
    <row r="6" spans="1:8" ht="138.7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8" ht="15.75" customHeight="1" x14ac:dyDescent="0.25">
      <c r="A7" s="9" t="s">
        <v>79</v>
      </c>
      <c r="B7" s="10">
        <f>B8</f>
        <v>2025</v>
      </c>
      <c r="C7" s="10">
        <f t="shared" ref="C7:E7" si="0">C8</f>
        <v>2025</v>
      </c>
      <c r="D7" s="10">
        <f t="shared" si="0"/>
        <v>75.599999999999994</v>
      </c>
      <c r="E7" s="10">
        <f t="shared" si="0"/>
        <v>75.599999999999994</v>
      </c>
      <c r="F7" s="5">
        <f t="shared" ref="F7:F8" si="1">E7/C7</f>
        <v>3.7333333333333329E-2</v>
      </c>
      <c r="G7" s="5">
        <f>E7/D7</f>
        <v>1</v>
      </c>
    </row>
    <row r="8" spans="1:8" ht="15.75" customHeight="1" x14ac:dyDescent="0.25">
      <c r="A8" s="11" t="s">
        <v>106</v>
      </c>
      <c r="B8" s="12">
        <v>2025</v>
      </c>
      <c r="C8" s="12">
        <v>2025</v>
      </c>
      <c r="D8" s="12">
        <v>75.599999999999994</v>
      </c>
      <c r="E8" s="12">
        <v>75.599999999999994</v>
      </c>
      <c r="F8" s="4">
        <f t="shared" si="1"/>
        <v>3.7333333333333329E-2</v>
      </c>
      <c r="G8" s="4">
        <f t="shared" ref="G8:G71" si="2">E8/D8</f>
        <v>1</v>
      </c>
    </row>
    <row r="9" spans="1:8" ht="15.75" customHeight="1" x14ac:dyDescent="0.25">
      <c r="A9" s="9" t="s">
        <v>77</v>
      </c>
      <c r="B9" s="10">
        <f>B10</f>
        <v>4575</v>
      </c>
      <c r="C9" s="10">
        <f t="shared" ref="C9:E9" si="3">C10</f>
        <v>4575</v>
      </c>
      <c r="D9" s="10">
        <f t="shared" si="3"/>
        <v>0</v>
      </c>
      <c r="E9" s="10">
        <f t="shared" si="3"/>
        <v>0</v>
      </c>
      <c r="F9" s="5">
        <f t="shared" ref="F9:F71" si="4">E9/C9</f>
        <v>0</v>
      </c>
      <c r="G9" s="5"/>
    </row>
    <row r="10" spans="1:8" ht="15.75" customHeight="1" x14ac:dyDescent="0.25">
      <c r="A10" s="11" t="s">
        <v>106</v>
      </c>
      <c r="B10" s="12">
        <v>4575</v>
      </c>
      <c r="C10" s="12">
        <v>4575</v>
      </c>
      <c r="D10" s="12">
        <v>0</v>
      </c>
      <c r="E10" s="12">
        <v>0</v>
      </c>
      <c r="F10" s="4">
        <f t="shared" si="4"/>
        <v>0</v>
      </c>
      <c r="G10" s="5"/>
    </row>
    <row r="11" spans="1:8" ht="15.75" customHeight="1" x14ac:dyDescent="0.25">
      <c r="A11" s="9" t="s">
        <v>75</v>
      </c>
      <c r="B11" s="10">
        <f>B12</f>
        <v>3150</v>
      </c>
      <c r="C11" s="10">
        <f t="shared" ref="C11:E11" si="5">C12</f>
        <v>3150</v>
      </c>
      <c r="D11" s="10">
        <f t="shared" si="5"/>
        <v>0</v>
      </c>
      <c r="E11" s="10">
        <f t="shared" si="5"/>
        <v>0</v>
      </c>
      <c r="F11" s="5">
        <f t="shared" si="4"/>
        <v>0</v>
      </c>
      <c r="G11" s="5"/>
    </row>
    <row r="12" spans="1:8" ht="15.75" customHeight="1" x14ac:dyDescent="0.25">
      <c r="A12" s="11" t="s">
        <v>106</v>
      </c>
      <c r="B12" s="12">
        <v>3150</v>
      </c>
      <c r="C12" s="12">
        <v>3150</v>
      </c>
      <c r="D12" s="12">
        <v>0</v>
      </c>
      <c r="E12" s="12">
        <v>0</v>
      </c>
      <c r="F12" s="4">
        <f t="shared" si="4"/>
        <v>0</v>
      </c>
      <c r="G12" s="5"/>
    </row>
    <row r="13" spans="1:8" ht="15.75" customHeight="1" x14ac:dyDescent="0.25">
      <c r="A13" s="9" t="s">
        <v>73</v>
      </c>
      <c r="B13" s="10">
        <f>B14</f>
        <v>2025</v>
      </c>
      <c r="C13" s="10">
        <f t="shared" ref="C13:E13" si="6">C14</f>
        <v>2025</v>
      </c>
      <c r="D13" s="10">
        <f t="shared" si="6"/>
        <v>2025</v>
      </c>
      <c r="E13" s="10">
        <f t="shared" si="6"/>
        <v>2025</v>
      </c>
      <c r="F13" s="5">
        <f t="shared" si="4"/>
        <v>1</v>
      </c>
      <c r="G13" s="5">
        <f t="shared" si="2"/>
        <v>1</v>
      </c>
    </row>
    <row r="14" spans="1:8" ht="15.75" customHeight="1" x14ac:dyDescent="0.25">
      <c r="A14" s="11" t="s">
        <v>106</v>
      </c>
      <c r="B14" s="12">
        <v>2025</v>
      </c>
      <c r="C14" s="12">
        <v>2025</v>
      </c>
      <c r="D14" s="12">
        <v>2025</v>
      </c>
      <c r="E14" s="12">
        <v>2025</v>
      </c>
      <c r="F14" s="4">
        <f t="shared" si="4"/>
        <v>1</v>
      </c>
      <c r="G14" s="4">
        <f t="shared" si="2"/>
        <v>1</v>
      </c>
    </row>
    <row r="15" spans="1:8" ht="15.75" customHeight="1" x14ac:dyDescent="0.25">
      <c r="A15" s="9" t="s">
        <v>71</v>
      </c>
      <c r="B15" s="10">
        <f>B16</f>
        <v>1875</v>
      </c>
      <c r="C15" s="10">
        <f t="shared" ref="C15:E15" si="7">C16</f>
        <v>1875</v>
      </c>
      <c r="D15" s="10">
        <f t="shared" si="7"/>
        <v>0</v>
      </c>
      <c r="E15" s="10">
        <f t="shared" si="7"/>
        <v>0</v>
      </c>
      <c r="F15" s="5">
        <f t="shared" si="4"/>
        <v>0</v>
      </c>
      <c r="G15" s="5"/>
    </row>
    <row r="16" spans="1:8" ht="15.75" customHeight="1" x14ac:dyDescent="0.25">
      <c r="A16" s="11" t="s">
        <v>106</v>
      </c>
      <c r="B16" s="12">
        <v>1875</v>
      </c>
      <c r="C16" s="12">
        <v>1875</v>
      </c>
      <c r="D16" s="12">
        <v>0</v>
      </c>
      <c r="E16" s="12">
        <v>0</v>
      </c>
      <c r="F16" s="4">
        <f t="shared" si="4"/>
        <v>0</v>
      </c>
      <c r="G16" s="5"/>
    </row>
    <row r="17" spans="1:7" ht="15.75" customHeight="1" x14ac:dyDescent="0.25">
      <c r="A17" s="9" t="s">
        <v>69</v>
      </c>
      <c r="B17" s="10">
        <f>B18</f>
        <v>1875</v>
      </c>
      <c r="C17" s="10">
        <f t="shared" ref="C17:D17" si="8">C18</f>
        <v>1875</v>
      </c>
      <c r="D17" s="10">
        <f t="shared" si="8"/>
        <v>0</v>
      </c>
      <c r="E17" s="10">
        <f>E18</f>
        <v>0</v>
      </c>
      <c r="F17" s="5">
        <f t="shared" si="4"/>
        <v>0</v>
      </c>
      <c r="G17" s="5"/>
    </row>
    <row r="18" spans="1:7" ht="15.75" customHeight="1" x14ac:dyDescent="0.25">
      <c r="A18" s="11" t="s">
        <v>106</v>
      </c>
      <c r="B18" s="12">
        <v>1875</v>
      </c>
      <c r="C18" s="12">
        <v>1875</v>
      </c>
      <c r="D18" s="12">
        <v>0</v>
      </c>
      <c r="E18" s="12">
        <v>0</v>
      </c>
      <c r="F18" s="4">
        <f t="shared" si="4"/>
        <v>0</v>
      </c>
      <c r="G18" s="5"/>
    </row>
    <row r="19" spans="1:7" ht="15.75" customHeight="1" x14ac:dyDescent="0.25">
      <c r="A19" s="9" t="s">
        <v>67</v>
      </c>
      <c r="B19" s="10">
        <f>B20</f>
        <v>6000</v>
      </c>
      <c r="C19" s="10">
        <f t="shared" ref="C19:E19" si="9">C20</f>
        <v>6000</v>
      </c>
      <c r="D19" s="10">
        <f t="shared" si="9"/>
        <v>0</v>
      </c>
      <c r="E19" s="10">
        <f t="shared" si="9"/>
        <v>0</v>
      </c>
      <c r="F19" s="5">
        <f t="shared" si="4"/>
        <v>0</v>
      </c>
      <c r="G19" s="5"/>
    </row>
    <row r="20" spans="1:7" ht="15.75" customHeight="1" x14ac:dyDescent="0.25">
      <c r="A20" s="11" t="s">
        <v>106</v>
      </c>
      <c r="B20" s="12">
        <v>6000</v>
      </c>
      <c r="C20" s="12">
        <v>6000</v>
      </c>
      <c r="D20" s="12">
        <v>0</v>
      </c>
      <c r="E20" s="12">
        <v>0</v>
      </c>
      <c r="F20" s="4">
        <f t="shared" si="4"/>
        <v>0</v>
      </c>
      <c r="G20" s="5"/>
    </row>
    <row r="21" spans="1:7" ht="15.75" customHeight="1" x14ac:dyDescent="0.25">
      <c r="A21" s="9" t="s">
        <v>64</v>
      </c>
      <c r="B21" s="10">
        <f>B22</f>
        <v>5175</v>
      </c>
      <c r="C21" s="10">
        <f t="shared" ref="C21:E21" si="10">C22</f>
        <v>5175</v>
      </c>
      <c r="D21" s="10">
        <f t="shared" si="10"/>
        <v>0</v>
      </c>
      <c r="E21" s="10">
        <f t="shared" si="10"/>
        <v>0</v>
      </c>
      <c r="F21" s="5">
        <f t="shared" si="4"/>
        <v>0</v>
      </c>
      <c r="G21" s="5"/>
    </row>
    <row r="22" spans="1:7" ht="15.75" customHeight="1" x14ac:dyDescent="0.25">
      <c r="A22" s="11" t="s">
        <v>106</v>
      </c>
      <c r="B22" s="12">
        <v>5175</v>
      </c>
      <c r="C22" s="12">
        <v>5175</v>
      </c>
      <c r="D22" s="12">
        <v>0</v>
      </c>
      <c r="E22" s="12">
        <v>0</v>
      </c>
      <c r="F22" s="4">
        <f t="shared" si="4"/>
        <v>0</v>
      </c>
      <c r="G22" s="5"/>
    </row>
    <row r="23" spans="1:7" ht="15.75" customHeight="1" x14ac:dyDescent="0.25">
      <c r="A23" s="9" t="s">
        <v>61</v>
      </c>
      <c r="B23" s="10">
        <f>B24</f>
        <v>2025</v>
      </c>
      <c r="C23" s="10">
        <f t="shared" ref="C23:E23" si="11">C24</f>
        <v>2025</v>
      </c>
      <c r="D23" s="10">
        <f t="shared" si="11"/>
        <v>945</v>
      </c>
      <c r="E23" s="10">
        <f t="shared" si="11"/>
        <v>945</v>
      </c>
      <c r="F23" s="5">
        <f t="shared" si="4"/>
        <v>0.46666666666666667</v>
      </c>
      <c r="G23" s="5">
        <f t="shared" si="2"/>
        <v>1</v>
      </c>
    </row>
    <row r="24" spans="1:7" ht="15.75" customHeight="1" x14ac:dyDescent="0.25">
      <c r="A24" s="11" t="s">
        <v>106</v>
      </c>
      <c r="B24" s="12">
        <v>2025</v>
      </c>
      <c r="C24" s="12">
        <v>2025</v>
      </c>
      <c r="D24" s="12">
        <v>945</v>
      </c>
      <c r="E24" s="12">
        <v>945</v>
      </c>
      <c r="F24" s="4">
        <f t="shared" si="4"/>
        <v>0.46666666666666667</v>
      </c>
      <c r="G24" s="4">
        <f t="shared" si="2"/>
        <v>1</v>
      </c>
    </row>
    <row r="25" spans="1:7" ht="15.75" customHeight="1" x14ac:dyDescent="0.25">
      <c r="A25" s="9" t="s">
        <v>59</v>
      </c>
      <c r="B25" s="10">
        <f>B26</f>
        <v>2400</v>
      </c>
      <c r="C25" s="10">
        <f t="shared" ref="C25:E25" si="12">C26</f>
        <v>2400</v>
      </c>
      <c r="D25" s="10">
        <f t="shared" si="12"/>
        <v>0</v>
      </c>
      <c r="E25" s="10">
        <f t="shared" si="12"/>
        <v>0</v>
      </c>
      <c r="F25" s="5">
        <f t="shared" si="4"/>
        <v>0</v>
      </c>
      <c r="G25" s="5"/>
    </row>
    <row r="26" spans="1:7" ht="15.75" customHeight="1" x14ac:dyDescent="0.25">
      <c r="A26" s="11" t="s">
        <v>106</v>
      </c>
      <c r="B26" s="12">
        <v>2400</v>
      </c>
      <c r="C26" s="12">
        <v>2400</v>
      </c>
      <c r="D26" s="12">
        <v>0</v>
      </c>
      <c r="E26" s="12">
        <v>0</v>
      </c>
      <c r="F26" s="4">
        <f t="shared" si="4"/>
        <v>0</v>
      </c>
      <c r="G26" s="5"/>
    </row>
    <row r="27" spans="1:7" ht="15.75" customHeight="1" x14ac:dyDescent="0.25">
      <c r="A27" s="9" t="s">
        <v>57</v>
      </c>
      <c r="B27" s="10">
        <f>B28</f>
        <v>4200</v>
      </c>
      <c r="C27" s="10">
        <f t="shared" ref="C27:E27" si="13">C28</f>
        <v>4200</v>
      </c>
      <c r="D27" s="10">
        <f t="shared" si="13"/>
        <v>0</v>
      </c>
      <c r="E27" s="10">
        <f t="shared" si="13"/>
        <v>0</v>
      </c>
      <c r="F27" s="5">
        <f t="shared" si="4"/>
        <v>0</v>
      </c>
      <c r="G27" s="5"/>
    </row>
    <row r="28" spans="1:7" ht="15.75" customHeight="1" x14ac:dyDescent="0.25">
      <c r="A28" s="11" t="s">
        <v>106</v>
      </c>
      <c r="B28" s="12">
        <v>4200</v>
      </c>
      <c r="C28" s="12">
        <v>4200</v>
      </c>
      <c r="D28" s="12">
        <v>0</v>
      </c>
      <c r="E28" s="12">
        <v>0</v>
      </c>
      <c r="F28" s="4">
        <f t="shared" si="4"/>
        <v>0</v>
      </c>
      <c r="G28" s="5"/>
    </row>
    <row r="29" spans="1:7" ht="15.75" customHeight="1" x14ac:dyDescent="0.25">
      <c r="A29" s="9" t="s">
        <v>52</v>
      </c>
      <c r="B29" s="10">
        <f>B30</f>
        <v>1950</v>
      </c>
      <c r="C29" s="10">
        <f t="shared" ref="C29:E29" si="14">C30</f>
        <v>1950</v>
      </c>
      <c r="D29" s="10">
        <f t="shared" si="14"/>
        <v>0</v>
      </c>
      <c r="E29" s="10">
        <f t="shared" si="14"/>
        <v>0</v>
      </c>
      <c r="F29" s="5">
        <f t="shared" si="4"/>
        <v>0</v>
      </c>
      <c r="G29" s="5"/>
    </row>
    <row r="30" spans="1:7" ht="15.75" customHeight="1" x14ac:dyDescent="0.25">
      <c r="A30" s="11" t="s">
        <v>106</v>
      </c>
      <c r="B30" s="12">
        <v>1950</v>
      </c>
      <c r="C30" s="12">
        <v>1950</v>
      </c>
      <c r="D30" s="12">
        <v>0</v>
      </c>
      <c r="E30" s="12">
        <v>0</v>
      </c>
      <c r="F30" s="4">
        <f t="shared" si="4"/>
        <v>0</v>
      </c>
      <c r="G30" s="5"/>
    </row>
    <row r="31" spans="1:7" ht="15.75" customHeight="1" x14ac:dyDescent="0.25">
      <c r="A31" s="9" t="s">
        <v>49</v>
      </c>
      <c r="B31" s="10">
        <f>B32</f>
        <v>3900</v>
      </c>
      <c r="C31" s="10">
        <f t="shared" ref="C31:E31" si="15">C32</f>
        <v>3900</v>
      </c>
      <c r="D31" s="10">
        <f t="shared" si="15"/>
        <v>0</v>
      </c>
      <c r="E31" s="10">
        <f t="shared" si="15"/>
        <v>0</v>
      </c>
      <c r="F31" s="5">
        <f t="shared" si="4"/>
        <v>0</v>
      </c>
      <c r="G31" s="5"/>
    </row>
    <row r="32" spans="1:7" ht="15.75" customHeight="1" x14ac:dyDescent="0.25">
      <c r="A32" s="11" t="s">
        <v>106</v>
      </c>
      <c r="B32" s="12">
        <v>3900</v>
      </c>
      <c r="C32" s="12">
        <v>3900</v>
      </c>
      <c r="D32" s="12">
        <v>0</v>
      </c>
      <c r="E32" s="12">
        <v>0</v>
      </c>
      <c r="F32" s="4">
        <f t="shared" si="4"/>
        <v>0</v>
      </c>
      <c r="G32" s="5"/>
    </row>
    <row r="33" spans="1:7" ht="15.75" customHeight="1" x14ac:dyDescent="0.25">
      <c r="A33" s="9" t="s">
        <v>47</v>
      </c>
      <c r="B33" s="10">
        <f>B34</f>
        <v>5625</v>
      </c>
      <c r="C33" s="10">
        <f t="shared" ref="C33:E33" si="16">C34</f>
        <v>5625</v>
      </c>
      <c r="D33" s="10">
        <f t="shared" si="16"/>
        <v>0</v>
      </c>
      <c r="E33" s="10">
        <f t="shared" si="16"/>
        <v>0</v>
      </c>
      <c r="F33" s="5">
        <f t="shared" si="4"/>
        <v>0</v>
      </c>
      <c r="G33" s="5"/>
    </row>
    <row r="34" spans="1:7" ht="15.75" customHeight="1" x14ac:dyDescent="0.25">
      <c r="A34" s="11" t="s">
        <v>106</v>
      </c>
      <c r="B34" s="12">
        <v>5625</v>
      </c>
      <c r="C34" s="12">
        <v>5625</v>
      </c>
      <c r="D34" s="12">
        <v>0</v>
      </c>
      <c r="E34" s="12">
        <v>0</v>
      </c>
      <c r="F34" s="4">
        <f t="shared" si="4"/>
        <v>0</v>
      </c>
      <c r="G34" s="5"/>
    </row>
    <row r="35" spans="1:7" ht="15.75" customHeight="1" x14ac:dyDescent="0.25">
      <c r="A35" s="9" t="s">
        <v>45</v>
      </c>
      <c r="B35" s="10">
        <f>B36</f>
        <v>3900</v>
      </c>
      <c r="C35" s="10">
        <f t="shared" ref="C35:E35" si="17">C36</f>
        <v>3900</v>
      </c>
      <c r="D35" s="10">
        <f t="shared" si="17"/>
        <v>0</v>
      </c>
      <c r="E35" s="10">
        <f t="shared" si="17"/>
        <v>0</v>
      </c>
      <c r="F35" s="5">
        <f t="shared" si="4"/>
        <v>0</v>
      </c>
      <c r="G35" s="5"/>
    </row>
    <row r="36" spans="1:7" ht="15.75" customHeight="1" x14ac:dyDescent="0.25">
      <c r="A36" s="11" t="s">
        <v>106</v>
      </c>
      <c r="B36" s="12">
        <v>3900</v>
      </c>
      <c r="C36" s="12">
        <v>3900</v>
      </c>
      <c r="D36" s="12">
        <v>0</v>
      </c>
      <c r="E36" s="12">
        <v>0</v>
      </c>
      <c r="F36" s="4">
        <f t="shared" si="4"/>
        <v>0</v>
      </c>
      <c r="G36" s="5"/>
    </row>
    <row r="37" spans="1:7" ht="15.75" customHeight="1" x14ac:dyDescent="0.25">
      <c r="A37" s="9" t="s">
        <v>43</v>
      </c>
      <c r="B37" s="10">
        <f>B38</f>
        <v>1950</v>
      </c>
      <c r="C37" s="10">
        <f t="shared" ref="C37:E37" si="18">C38</f>
        <v>1950</v>
      </c>
      <c r="D37" s="10">
        <f t="shared" si="18"/>
        <v>0</v>
      </c>
      <c r="E37" s="10">
        <f t="shared" si="18"/>
        <v>0</v>
      </c>
      <c r="F37" s="5">
        <f t="shared" si="4"/>
        <v>0</v>
      </c>
      <c r="G37" s="5"/>
    </row>
    <row r="38" spans="1:7" ht="15.75" customHeight="1" x14ac:dyDescent="0.25">
      <c r="A38" s="11" t="s">
        <v>106</v>
      </c>
      <c r="B38" s="12">
        <v>1950</v>
      </c>
      <c r="C38" s="12">
        <v>1950</v>
      </c>
      <c r="D38" s="12">
        <v>0</v>
      </c>
      <c r="E38" s="12">
        <v>0</v>
      </c>
      <c r="F38" s="4">
        <f t="shared" si="4"/>
        <v>0</v>
      </c>
      <c r="G38" s="5"/>
    </row>
    <row r="39" spans="1:7" ht="15.75" customHeight="1" x14ac:dyDescent="0.25">
      <c r="A39" s="9" t="s">
        <v>41</v>
      </c>
      <c r="B39" s="10">
        <f>B40</f>
        <v>2775</v>
      </c>
      <c r="C39" s="10">
        <f t="shared" ref="C39:E39" si="19">C40</f>
        <v>2775</v>
      </c>
      <c r="D39" s="10">
        <f t="shared" si="19"/>
        <v>0</v>
      </c>
      <c r="E39" s="10">
        <f t="shared" si="19"/>
        <v>0</v>
      </c>
      <c r="F39" s="5">
        <f t="shared" si="4"/>
        <v>0</v>
      </c>
      <c r="G39" s="5"/>
    </row>
    <row r="40" spans="1:7" ht="15.75" customHeight="1" x14ac:dyDescent="0.25">
      <c r="A40" s="11" t="s">
        <v>106</v>
      </c>
      <c r="B40" s="12">
        <v>2775</v>
      </c>
      <c r="C40" s="12">
        <v>2775</v>
      </c>
      <c r="D40" s="12">
        <v>0</v>
      </c>
      <c r="E40" s="12">
        <v>0</v>
      </c>
      <c r="F40" s="4">
        <f t="shared" si="4"/>
        <v>0</v>
      </c>
      <c r="G40" s="5"/>
    </row>
    <row r="41" spans="1:7" ht="15.75" customHeight="1" x14ac:dyDescent="0.25">
      <c r="A41" s="9" t="s">
        <v>39</v>
      </c>
      <c r="B41" s="10">
        <f>B42</f>
        <v>3900</v>
      </c>
      <c r="C41" s="10">
        <f t="shared" ref="C41:E41" si="20">C42</f>
        <v>3900</v>
      </c>
      <c r="D41" s="10">
        <f t="shared" si="20"/>
        <v>0</v>
      </c>
      <c r="E41" s="10">
        <f t="shared" si="20"/>
        <v>0</v>
      </c>
      <c r="F41" s="5">
        <f t="shared" si="4"/>
        <v>0</v>
      </c>
      <c r="G41" s="5"/>
    </row>
    <row r="42" spans="1:7" ht="15.75" customHeight="1" x14ac:dyDescent="0.25">
      <c r="A42" s="11" t="s">
        <v>106</v>
      </c>
      <c r="B42" s="12">
        <v>3900</v>
      </c>
      <c r="C42" s="12">
        <v>3900</v>
      </c>
      <c r="D42" s="12">
        <v>0</v>
      </c>
      <c r="E42" s="12">
        <v>0</v>
      </c>
      <c r="F42" s="4">
        <f t="shared" si="4"/>
        <v>0</v>
      </c>
      <c r="G42" s="5"/>
    </row>
    <row r="43" spans="1:7" ht="15.75" customHeight="1" x14ac:dyDescent="0.25">
      <c r="A43" s="9" t="s">
        <v>37</v>
      </c>
      <c r="B43" s="10">
        <f>B44</f>
        <v>8625</v>
      </c>
      <c r="C43" s="10">
        <f t="shared" ref="C43:E43" si="21">C44</f>
        <v>8625</v>
      </c>
      <c r="D43" s="10">
        <f t="shared" si="21"/>
        <v>0</v>
      </c>
      <c r="E43" s="10">
        <f t="shared" si="21"/>
        <v>0</v>
      </c>
      <c r="F43" s="5">
        <f t="shared" si="4"/>
        <v>0</v>
      </c>
      <c r="G43" s="5"/>
    </row>
    <row r="44" spans="1:7" ht="15.75" customHeight="1" x14ac:dyDescent="0.25">
      <c r="A44" s="11" t="s">
        <v>106</v>
      </c>
      <c r="B44" s="12">
        <v>8625</v>
      </c>
      <c r="C44" s="12">
        <v>8625</v>
      </c>
      <c r="D44" s="12">
        <v>0</v>
      </c>
      <c r="E44" s="12">
        <v>0</v>
      </c>
      <c r="F44" s="4">
        <f t="shared" si="4"/>
        <v>0</v>
      </c>
      <c r="G44" s="5"/>
    </row>
    <row r="45" spans="1:7" ht="15.75" customHeight="1" x14ac:dyDescent="0.25">
      <c r="A45" s="9" t="s">
        <v>35</v>
      </c>
      <c r="B45" s="10">
        <f>B46</f>
        <v>3975</v>
      </c>
      <c r="C45" s="10">
        <f t="shared" ref="C45:E45" si="22">C46</f>
        <v>3975</v>
      </c>
      <c r="D45" s="10">
        <f t="shared" si="22"/>
        <v>0</v>
      </c>
      <c r="E45" s="10">
        <f t="shared" si="22"/>
        <v>0</v>
      </c>
      <c r="F45" s="5">
        <f t="shared" si="4"/>
        <v>0</v>
      </c>
      <c r="G45" s="5"/>
    </row>
    <row r="46" spans="1:7" ht="15.75" customHeight="1" x14ac:dyDescent="0.25">
      <c r="A46" s="11" t="s">
        <v>106</v>
      </c>
      <c r="B46" s="12">
        <v>3975</v>
      </c>
      <c r="C46" s="12">
        <v>3975</v>
      </c>
      <c r="D46" s="12">
        <v>0</v>
      </c>
      <c r="E46" s="12">
        <v>0</v>
      </c>
      <c r="F46" s="4">
        <f t="shared" si="4"/>
        <v>0</v>
      </c>
      <c r="G46" s="5"/>
    </row>
    <row r="47" spans="1:7" ht="15.75" customHeight="1" x14ac:dyDescent="0.25">
      <c r="A47" s="9" t="s">
        <v>30</v>
      </c>
      <c r="B47" s="10">
        <f>B48</f>
        <v>1875</v>
      </c>
      <c r="C47" s="10">
        <f t="shared" ref="C47:E47" si="23">C48</f>
        <v>1875</v>
      </c>
      <c r="D47" s="10">
        <f t="shared" si="23"/>
        <v>0</v>
      </c>
      <c r="E47" s="10">
        <f t="shared" si="23"/>
        <v>0</v>
      </c>
      <c r="F47" s="5">
        <f t="shared" si="4"/>
        <v>0</v>
      </c>
      <c r="G47" s="5"/>
    </row>
    <row r="48" spans="1:7" ht="15.75" customHeight="1" x14ac:dyDescent="0.25">
      <c r="A48" s="11" t="s">
        <v>106</v>
      </c>
      <c r="B48" s="12">
        <v>1875</v>
      </c>
      <c r="C48" s="12">
        <v>1875</v>
      </c>
      <c r="D48" s="12">
        <v>0</v>
      </c>
      <c r="E48" s="12">
        <v>0</v>
      </c>
      <c r="F48" s="4">
        <f t="shared" si="4"/>
        <v>0</v>
      </c>
      <c r="G48" s="5"/>
    </row>
    <row r="49" spans="1:7" ht="15.75" customHeight="1" x14ac:dyDescent="0.25">
      <c r="A49" s="9" t="s">
        <v>28</v>
      </c>
      <c r="B49" s="10">
        <f>B50</f>
        <v>3525</v>
      </c>
      <c r="C49" s="10">
        <f t="shared" ref="C49:E49" si="24">C50</f>
        <v>3525</v>
      </c>
      <c r="D49" s="10">
        <f t="shared" si="24"/>
        <v>0</v>
      </c>
      <c r="E49" s="10">
        <f t="shared" si="24"/>
        <v>0</v>
      </c>
      <c r="F49" s="5">
        <f t="shared" si="4"/>
        <v>0</v>
      </c>
      <c r="G49" s="5"/>
    </row>
    <row r="50" spans="1:7" ht="15.75" customHeight="1" x14ac:dyDescent="0.25">
      <c r="A50" s="11" t="s">
        <v>106</v>
      </c>
      <c r="B50" s="12">
        <v>3525</v>
      </c>
      <c r="C50" s="12">
        <v>3525</v>
      </c>
      <c r="D50" s="12">
        <v>0</v>
      </c>
      <c r="E50" s="12">
        <v>0</v>
      </c>
      <c r="F50" s="4">
        <f t="shared" si="4"/>
        <v>0</v>
      </c>
      <c r="G50" s="5"/>
    </row>
    <row r="51" spans="1:7" ht="15.75" customHeight="1" x14ac:dyDescent="0.25">
      <c r="A51" s="9" t="s">
        <v>26</v>
      </c>
      <c r="B51" s="10">
        <f>B52</f>
        <v>4350</v>
      </c>
      <c r="C51" s="10">
        <f t="shared" ref="C51:E51" si="25">C52</f>
        <v>4350</v>
      </c>
      <c r="D51" s="10">
        <f t="shared" si="25"/>
        <v>3500</v>
      </c>
      <c r="E51" s="10">
        <f t="shared" si="25"/>
        <v>3500</v>
      </c>
      <c r="F51" s="5">
        <f t="shared" si="4"/>
        <v>0.8045977011494253</v>
      </c>
      <c r="G51" s="5">
        <f t="shared" si="2"/>
        <v>1</v>
      </c>
    </row>
    <row r="52" spans="1:7" ht="15.75" customHeight="1" x14ac:dyDescent="0.25">
      <c r="A52" s="11" t="s">
        <v>106</v>
      </c>
      <c r="B52" s="12">
        <v>4350</v>
      </c>
      <c r="C52" s="12">
        <v>4350</v>
      </c>
      <c r="D52" s="12">
        <v>3500</v>
      </c>
      <c r="E52" s="12">
        <v>3500</v>
      </c>
      <c r="F52" s="4">
        <f t="shared" si="4"/>
        <v>0.8045977011494253</v>
      </c>
      <c r="G52" s="4">
        <f t="shared" si="2"/>
        <v>1</v>
      </c>
    </row>
    <row r="53" spans="1:7" ht="15.75" customHeight="1" x14ac:dyDescent="0.25">
      <c r="A53" s="9" t="s">
        <v>24</v>
      </c>
      <c r="B53" s="10">
        <f>B54</f>
        <v>6375</v>
      </c>
      <c r="C53" s="10">
        <f t="shared" ref="C53:E53" si="26">C54</f>
        <v>6375</v>
      </c>
      <c r="D53" s="10">
        <f t="shared" si="26"/>
        <v>320</v>
      </c>
      <c r="E53" s="10">
        <f t="shared" si="26"/>
        <v>320</v>
      </c>
      <c r="F53" s="5">
        <f t="shared" si="4"/>
        <v>5.0196078431372547E-2</v>
      </c>
      <c r="G53" s="5">
        <f t="shared" si="2"/>
        <v>1</v>
      </c>
    </row>
    <row r="54" spans="1:7" ht="15.75" customHeight="1" x14ac:dyDescent="0.25">
      <c r="A54" s="11" t="s">
        <v>106</v>
      </c>
      <c r="B54" s="12">
        <v>6375</v>
      </c>
      <c r="C54" s="12">
        <v>6375</v>
      </c>
      <c r="D54" s="12">
        <v>320</v>
      </c>
      <c r="E54" s="12">
        <v>320</v>
      </c>
      <c r="F54" s="4">
        <f t="shared" si="4"/>
        <v>5.0196078431372547E-2</v>
      </c>
      <c r="G54" s="4">
        <f t="shared" si="2"/>
        <v>1</v>
      </c>
    </row>
    <row r="55" spans="1:7" ht="15.75" customHeight="1" x14ac:dyDescent="0.25">
      <c r="A55" s="9" t="s">
        <v>21</v>
      </c>
      <c r="B55" s="10">
        <f>B56</f>
        <v>1950</v>
      </c>
      <c r="C55" s="10">
        <f t="shared" ref="C55:E55" si="27">C56</f>
        <v>1950</v>
      </c>
      <c r="D55" s="10">
        <f t="shared" si="27"/>
        <v>0</v>
      </c>
      <c r="E55" s="10">
        <f t="shared" si="27"/>
        <v>0</v>
      </c>
      <c r="F55" s="5">
        <f t="shared" si="4"/>
        <v>0</v>
      </c>
      <c r="G55" s="5"/>
    </row>
    <row r="56" spans="1:7" ht="15.75" customHeight="1" x14ac:dyDescent="0.25">
      <c r="A56" s="11" t="s">
        <v>106</v>
      </c>
      <c r="B56" s="12">
        <v>1950</v>
      </c>
      <c r="C56" s="12">
        <v>1950</v>
      </c>
      <c r="D56" s="12">
        <v>0</v>
      </c>
      <c r="E56" s="12">
        <v>0</v>
      </c>
      <c r="F56" s="4">
        <f t="shared" si="4"/>
        <v>0</v>
      </c>
      <c r="G56" s="5"/>
    </row>
    <row r="57" spans="1:7" ht="15.75" customHeight="1" x14ac:dyDescent="0.25">
      <c r="A57" s="9" t="s">
        <v>19</v>
      </c>
      <c r="B57" s="10">
        <f>B58</f>
        <v>1875</v>
      </c>
      <c r="C57" s="10">
        <f t="shared" ref="C57:E57" si="28">C58</f>
        <v>1875</v>
      </c>
      <c r="D57" s="10">
        <f t="shared" si="28"/>
        <v>0</v>
      </c>
      <c r="E57" s="10">
        <f t="shared" si="28"/>
        <v>0</v>
      </c>
      <c r="F57" s="5">
        <f t="shared" si="4"/>
        <v>0</v>
      </c>
      <c r="G57" s="5"/>
    </row>
    <row r="58" spans="1:7" ht="15.75" customHeight="1" x14ac:dyDescent="0.25">
      <c r="A58" s="11" t="s">
        <v>106</v>
      </c>
      <c r="B58" s="12">
        <v>1875</v>
      </c>
      <c r="C58" s="12">
        <v>1875</v>
      </c>
      <c r="D58" s="12">
        <v>0</v>
      </c>
      <c r="E58" s="12">
        <v>0</v>
      </c>
      <c r="F58" s="4">
        <f t="shared" si="4"/>
        <v>0</v>
      </c>
      <c r="G58" s="5"/>
    </row>
    <row r="59" spans="1:7" ht="15.75" customHeight="1" x14ac:dyDescent="0.25">
      <c r="A59" s="9" t="s">
        <v>17</v>
      </c>
      <c r="B59" s="10">
        <f>B60</f>
        <v>3075</v>
      </c>
      <c r="C59" s="10">
        <f t="shared" ref="C59:E59" si="29">C60</f>
        <v>3075</v>
      </c>
      <c r="D59" s="10">
        <f t="shared" si="29"/>
        <v>0</v>
      </c>
      <c r="E59" s="10">
        <f t="shared" si="29"/>
        <v>0</v>
      </c>
      <c r="F59" s="5">
        <f t="shared" si="4"/>
        <v>0</v>
      </c>
      <c r="G59" s="5"/>
    </row>
    <row r="60" spans="1:7" ht="15.75" customHeight="1" x14ac:dyDescent="0.25">
      <c r="A60" s="11" t="s">
        <v>106</v>
      </c>
      <c r="B60" s="12">
        <v>3075</v>
      </c>
      <c r="C60" s="12">
        <v>3075</v>
      </c>
      <c r="D60" s="12">
        <v>0</v>
      </c>
      <c r="E60" s="12">
        <v>0</v>
      </c>
      <c r="F60" s="4">
        <f t="shared" si="4"/>
        <v>0</v>
      </c>
      <c r="G60" s="5"/>
    </row>
    <row r="61" spans="1:7" ht="15.75" customHeight="1" x14ac:dyDescent="0.25">
      <c r="A61" s="9" t="s">
        <v>15</v>
      </c>
      <c r="B61" s="10">
        <f>B62</f>
        <v>5400</v>
      </c>
      <c r="C61" s="10">
        <f t="shared" ref="C61:E61" si="30">C62</f>
        <v>5400</v>
      </c>
      <c r="D61" s="10">
        <f t="shared" si="30"/>
        <v>0</v>
      </c>
      <c r="E61" s="10">
        <f t="shared" si="30"/>
        <v>0</v>
      </c>
      <c r="F61" s="5">
        <f t="shared" si="4"/>
        <v>0</v>
      </c>
      <c r="G61" s="5"/>
    </row>
    <row r="62" spans="1:7" ht="15.75" customHeight="1" x14ac:dyDescent="0.25">
      <c r="A62" s="11" t="s">
        <v>106</v>
      </c>
      <c r="B62" s="12">
        <v>5400</v>
      </c>
      <c r="C62" s="12">
        <v>5400</v>
      </c>
      <c r="D62" s="12">
        <v>0</v>
      </c>
      <c r="E62" s="12">
        <v>0</v>
      </c>
      <c r="F62" s="4">
        <f t="shared" si="4"/>
        <v>0</v>
      </c>
      <c r="G62" s="5"/>
    </row>
    <row r="63" spans="1:7" ht="15.75" customHeight="1" x14ac:dyDescent="0.25">
      <c r="A63" s="9" t="s">
        <v>11</v>
      </c>
      <c r="B63" s="10">
        <f>B64</f>
        <v>2100</v>
      </c>
      <c r="C63" s="10">
        <f t="shared" ref="C63:E63" si="31">C64</f>
        <v>2100</v>
      </c>
      <c r="D63" s="10">
        <f t="shared" si="31"/>
        <v>351</v>
      </c>
      <c r="E63" s="10">
        <f t="shared" si="31"/>
        <v>351</v>
      </c>
      <c r="F63" s="5">
        <f t="shared" si="4"/>
        <v>0.16714285714285715</v>
      </c>
      <c r="G63" s="5">
        <f t="shared" si="2"/>
        <v>1</v>
      </c>
    </row>
    <row r="64" spans="1:7" ht="15.75" customHeight="1" x14ac:dyDescent="0.25">
      <c r="A64" s="11" t="s">
        <v>106</v>
      </c>
      <c r="B64" s="12">
        <v>2100</v>
      </c>
      <c r="C64" s="12">
        <v>2100</v>
      </c>
      <c r="D64" s="12">
        <v>351</v>
      </c>
      <c r="E64" s="12">
        <v>351</v>
      </c>
      <c r="F64" s="4">
        <f t="shared" si="4"/>
        <v>0.16714285714285715</v>
      </c>
      <c r="G64" s="4">
        <f t="shared" si="2"/>
        <v>1</v>
      </c>
    </row>
    <row r="65" spans="1:7" ht="15.75" customHeight="1" x14ac:dyDescent="0.25">
      <c r="A65" s="9" t="s">
        <v>9</v>
      </c>
      <c r="B65" s="10">
        <f>B66</f>
        <v>2400</v>
      </c>
      <c r="C65" s="10">
        <f t="shared" ref="C65:E65" si="32">C66</f>
        <v>2400</v>
      </c>
      <c r="D65" s="10">
        <f t="shared" si="32"/>
        <v>334</v>
      </c>
      <c r="E65" s="10">
        <f t="shared" si="32"/>
        <v>334</v>
      </c>
      <c r="F65" s="5">
        <f t="shared" si="4"/>
        <v>0.13916666666666666</v>
      </c>
      <c r="G65" s="5">
        <f t="shared" si="2"/>
        <v>1</v>
      </c>
    </row>
    <row r="66" spans="1:7" ht="15.75" customHeight="1" x14ac:dyDescent="0.25">
      <c r="A66" s="11" t="s">
        <v>106</v>
      </c>
      <c r="B66" s="12">
        <v>2400</v>
      </c>
      <c r="C66" s="12">
        <v>2400</v>
      </c>
      <c r="D66" s="12">
        <v>334</v>
      </c>
      <c r="E66" s="12">
        <v>334</v>
      </c>
      <c r="F66" s="4">
        <f t="shared" si="4"/>
        <v>0.13916666666666666</v>
      </c>
      <c r="G66" s="4">
        <f t="shared" si="2"/>
        <v>1</v>
      </c>
    </row>
    <row r="67" spans="1:7" ht="15.75" customHeight="1" x14ac:dyDescent="0.25">
      <c r="A67" s="11" t="s">
        <v>7</v>
      </c>
      <c r="B67" s="12">
        <v>7875</v>
      </c>
      <c r="C67" s="12">
        <v>7875</v>
      </c>
      <c r="D67" s="12">
        <v>0</v>
      </c>
      <c r="E67" s="12">
        <v>0</v>
      </c>
      <c r="F67" s="4">
        <f t="shared" si="4"/>
        <v>0</v>
      </c>
      <c r="G67" s="5"/>
    </row>
    <row r="68" spans="1:7" ht="15.75" customHeight="1" x14ac:dyDescent="0.25">
      <c r="A68" s="11" t="s">
        <v>6</v>
      </c>
      <c r="B68" s="12">
        <v>5250</v>
      </c>
      <c r="C68" s="12">
        <v>5250</v>
      </c>
      <c r="D68" s="12">
        <v>0</v>
      </c>
      <c r="E68" s="12">
        <v>0</v>
      </c>
      <c r="F68" s="4">
        <f t="shared" si="4"/>
        <v>0</v>
      </c>
      <c r="G68" s="5"/>
    </row>
    <row r="69" spans="1:7" ht="15.75" customHeight="1" x14ac:dyDescent="0.25">
      <c r="A69" s="11" t="s">
        <v>82</v>
      </c>
      <c r="B69" s="12">
        <v>2025</v>
      </c>
      <c r="C69" s="12">
        <v>2025</v>
      </c>
      <c r="D69" s="12">
        <v>0</v>
      </c>
      <c r="E69" s="12">
        <v>0</v>
      </c>
      <c r="F69" s="4">
        <f t="shared" si="4"/>
        <v>0</v>
      </c>
      <c r="G69" s="5"/>
    </row>
    <row r="70" spans="1:7" ht="15.75" customHeight="1" x14ac:dyDescent="0.25">
      <c r="A70" s="11" t="s">
        <v>5</v>
      </c>
      <c r="B70" s="12">
        <v>30000</v>
      </c>
      <c r="C70" s="12">
        <v>30000</v>
      </c>
      <c r="D70" s="12">
        <v>0</v>
      </c>
      <c r="E70" s="12">
        <v>0</v>
      </c>
      <c r="F70" s="4">
        <f t="shared" si="4"/>
        <v>0</v>
      </c>
      <c r="G70" s="5"/>
    </row>
    <row r="71" spans="1:7" ht="15.75" customHeight="1" x14ac:dyDescent="0.25">
      <c r="A71" s="13" t="s">
        <v>4</v>
      </c>
      <c r="B71" s="14">
        <f>B70+B69+B68+B67+B65+B63+B61+B59+B57+B55+B53+B51+B49+B47+B45+B43+B41+B39+B37+B35+B33+B31+B29+B27+B25+B23+B21+B19+B17+B15+B13+B11+B9+B7</f>
        <v>150000</v>
      </c>
      <c r="C71" s="14">
        <f>C70+C69+C68+C67+C65+C63+C61+C59+C57+C55+C53+C51+C49+C47+C45+C43+C41+C39+C37+C35+C33+C31+C29+C27+C25+C23+C21+C19+C17+C15+C13+C11+C9+C7</f>
        <v>150000</v>
      </c>
      <c r="D71" s="14">
        <f t="shared" ref="D71:E71" si="33">D70+D69+D68+D67+D65+D63+D61+D59+D57+D55+D53+D51+D49+D47+D45+D43+D41+D39+D37+D35+D33+D31+D29+D27+D25+D23+D21+D19+D17+D15+D13+D11+D9+D7</f>
        <v>7550.6</v>
      </c>
      <c r="E71" s="14">
        <f t="shared" si="33"/>
        <v>7550.6</v>
      </c>
      <c r="F71" s="5">
        <f t="shared" si="4"/>
        <v>5.0337333333333338E-2</v>
      </c>
      <c r="G71" s="5">
        <f t="shared" si="2"/>
        <v>1</v>
      </c>
    </row>
    <row r="72" spans="1:7" ht="15.75" customHeight="1" x14ac:dyDescent="0.25">
      <c r="A72" s="13" t="s">
        <v>3</v>
      </c>
      <c r="B72" s="13"/>
      <c r="C72" s="13"/>
      <c r="D72" s="13"/>
      <c r="E72" s="13"/>
      <c r="F72" s="5"/>
      <c r="G72" s="5"/>
    </row>
    <row r="73" spans="1:7" ht="15.75" customHeight="1" x14ac:dyDescent="0.25">
      <c r="A73" s="13" t="s">
        <v>102</v>
      </c>
      <c r="B73" s="14">
        <f>B66+B64+B62+B60+B58+B56+B54+B52+B50+B48+B46+B44+B42+B40+B38+B36+B34+B32+B30+B28+B26+B24+B22+B20+B18+B16+B14+B12+B10+B8</f>
        <v>104850</v>
      </c>
      <c r="C73" s="14">
        <f>C66+C64+C62+C60+C58+C56+C54+C52+C50+C48+C46+C44+C42+C40+C38+C36+C34+C32+C30+C28+C26+C24+C22+C20+C18+C16+C14+C12+C10+C8</f>
        <v>104850</v>
      </c>
      <c r="D73" s="14">
        <f t="shared" ref="D73:E73" si="34">D66+D64+D62+D60+D58+D56+D54+D52+D50+D48+D46+D44+D42+D40+D38+D36+D34+D32+D30+D28+D26+D24+D22+D20+D18+D16+D14+D12+D10+D8</f>
        <v>7550.6</v>
      </c>
      <c r="E73" s="14">
        <f t="shared" si="34"/>
        <v>7550.6</v>
      </c>
      <c r="F73" s="5">
        <f t="shared" ref="F73:F74" si="35">E73/C73</f>
        <v>7.2013352408202197E-2</v>
      </c>
      <c r="G73" s="5">
        <f t="shared" ref="G73" si="36">E73/D73</f>
        <v>1</v>
      </c>
    </row>
    <row r="74" spans="1:7" ht="15.75" customHeight="1" x14ac:dyDescent="0.25">
      <c r="A74" s="13" t="s">
        <v>1</v>
      </c>
      <c r="B74" s="14">
        <f>B70+B69+B68+B67</f>
        <v>45150</v>
      </c>
      <c r="C74" s="14">
        <f>C70+C69+C68+C67</f>
        <v>45150</v>
      </c>
      <c r="D74" s="14">
        <f t="shared" ref="D74:E74" si="37">D70+D69+D68+D67</f>
        <v>0</v>
      </c>
      <c r="E74" s="14">
        <f t="shared" si="37"/>
        <v>0</v>
      </c>
      <c r="F74" s="5">
        <f t="shared" si="35"/>
        <v>0</v>
      </c>
      <c r="G74" s="5"/>
    </row>
    <row r="75" spans="1:7" ht="12.75" customHeight="1" x14ac:dyDescent="0.25">
      <c r="A75" s="2"/>
      <c r="B75" s="2"/>
      <c r="C75" s="2"/>
    </row>
    <row r="76" spans="1:7" ht="15" customHeight="1" x14ac:dyDescent="0.25">
      <c r="A76" s="6"/>
      <c r="B76" s="6"/>
      <c r="C76" s="2"/>
    </row>
    <row r="77" spans="1:7" ht="15" customHeight="1" x14ac:dyDescent="0.25">
      <c r="A77" s="161" t="s">
        <v>110</v>
      </c>
      <c r="B77" s="161"/>
      <c r="C77" s="162"/>
      <c r="D77" s="162"/>
      <c r="E77" s="162"/>
      <c r="F77" s="162"/>
      <c r="G77" s="162"/>
    </row>
    <row r="78" spans="1:7" ht="14.25" customHeight="1" x14ac:dyDescent="0.25">
      <c r="A78" s="6"/>
      <c r="B78" s="6"/>
      <c r="C78" s="2"/>
    </row>
  </sheetData>
  <mergeCells count="2">
    <mergeCell ref="A4:G4"/>
    <mergeCell ref="A77:G77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 &amp;P из &amp;N</oddFooter>
  </headerFooter>
  <rowBreaks count="1" manualBreakCount="1">
    <brk id="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3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J45" sqref="J45"/>
    </sheetView>
  </sheetViews>
  <sheetFormatPr defaultColWidth="9.109375" defaultRowHeight="13.8" x14ac:dyDescent="0.25"/>
  <cols>
    <col min="1" max="1" width="33.44140625" style="15" customWidth="1"/>
    <col min="2" max="2" width="26.6640625" style="15" customWidth="1"/>
    <col min="3" max="3" width="14.109375" style="15" customWidth="1"/>
    <col min="4" max="4" width="14" style="15" customWidth="1"/>
    <col min="5" max="5" width="13.88671875" style="15" customWidth="1"/>
    <col min="6" max="6" width="14.33203125" style="15" customWidth="1"/>
    <col min="7" max="7" width="17.109375" style="15" customWidth="1"/>
    <col min="8" max="252" width="9.109375" style="15" customWidth="1"/>
    <col min="253" max="16384" width="9.109375" style="15"/>
  </cols>
  <sheetData>
    <row r="1" spans="1:7" ht="16.5" customHeight="1" x14ac:dyDescent="0.25">
      <c r="A1" s="6"/>
      <c r="B1" s="45"/>
      <c r="C1" s="6"/>
      <c r="D1" s="6"/>
      <c r="E1" s="2"/>
      <c r="F1" s="2"/>
      <c r="G1" s="3"/>
    </row>
    <row r="2" spans="1:7" ht="16.5" customHeight="1" x14ac:dyDescent="0.25">
      <c r="A2" s="6"/>
      <c r="B2" s="45"/>
      <c r="C2" s="6"/>
      <c r="D2" s="6"/>
      <c r="E2" s="2"/>
      <c r="F2" s="2"/>
      <c r="G2" s="7" t="s">
        <v>253</v>
      </c>
    </row>
    <row r="3" spans="1:7" ht="16.5" customHeight="1" x14ac:dyDescent="0.25">
      <c r="A3" s="6"/>
      <c r="B3" s="45"/>
      <c r="C3" s="6"/>
      <c r="D3" s="6"/>
      <c r="E3" s="2"/>
      <c r="F3" s="2"/>
      <c r="G3" s="7" t="s">
        <v>271</v>
      </c>
    </row>
    <row r="4" spans="1:7" ht="16.5" customHeight="1" x14ac:dyDescent="0.25">
      <c r="A4" s="6"/>
      <c r="B4" s="45"/>
      <c r="C4" s="6"/>
      <c r="D4" s="6"/>
      <c r="E4" s="2"/>
      <c r="F4" s="2"/>
      <c r="G4" s="7"/>
    </row>
    <row r="5" spans="1:7" ht="57.75" customHeight="1" x14ac:dyDescent="0.25">
      <c r="A5" s="158" t="s">
        <v>455</v>
      </c>
      <c r="B5" s="158"/>
      <c r="C5" s="160"/>
      <c r="D5" s="160"/>
      <c r="E5" s="160"/>
      <c r="F5" s="160"/>
      <c r="G5" s="160"/>
    </row>
    <row r="6" spans="1:7" ht="16.5" customHeight="1" x14ac:dyDescent="0.25">
      <c r="A6" s="6"/>
      <c r="C6" s="6"/>
      <c r="D6" s="6"/>
      <c r="G6" s="8" t="s">
        <v>81</v>
      </c>
    </row>
    <row r="7" spans="1:7" ht="140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75</v>
      </c>
      <c r="B8" s="10">
        <f>B9+B10</f>
        <v>250</v>
      </c>
      <c r="C8" s="10">
        <f t="shared" ref="C8:E8" si="0">C9+C10</f>
        <v>250</v>
      </c>
      <c r="D8" s="10">
        <f t="shared" si="0"/>
        <v>0</v>
      </c>
      <c r="E8" s="10">
        <f t="shared" si="0"/>
        <v>0</v>
      </c>
      <c r="F8" s="5">
        <f>E8/C8</f>
        <v>0</v>
      </c>
      <c r="G8" s="5"/>
    </row>
    <row r="9" spans="1:7" ht="15.75" customHeight="1" x14ac:dyDescent="0.25">
      <c r="A9" s="11" t="s">
        <v>123</v>
      </c>
      <c r="B9" s="12">
        <v>120</v>
      </c>
      <c r="C9" s="12">
        <v>120</v>
      </c>
      <c r="D9" s="12">
        <v>0</v>
      </c>
      <c r="E9" s="12">
        <v>0</v>
      </c>
      <c r="F9" s="4">
        <f t="shared" ref="F9:F50" si="1">E9/C9</f>
        <v>0</v>
      </c>
      <c r="G9" s="4"/>
    </row>
    <row r="10" spans="1:7" ht="15.75" customHeight="1" x14ac:dyDescent="0.25">
      <c r="A10" s="11" t="s">
        <v>122</v>
      </c>
      <c r="B10" s="12">
        <v>130</v>
      </c>
      <c r="C10" s="12">
        <v>130</v>
      </c>
      <c r="D10" s="12">
        <v>0</v>
      </c>
      <c r="E10" s="12">
        <v>0</v>
      </c>
      <c r="F10" s="4">
        <f t="shared" si="1"/>
        <v>0</v>
      </c>
      <c r="G10" s="4"/>
    </row>
    <row r="11" spans="1:7" ht="15.75" customHeight="1" x14ac:dyDescent="0.25">
      <c r="A11" s="9" t="s">
        <v>73</v>
      </c>
      <c r="B11" s="10">
        <f>B12+B13</f>
        <v>230</v>
      </c>
      <c r="C11" s="10">
        <f t="shared" ref="C11:E11" si="2">C12+C13</f>
        <v>230</v>
      </c>
      <c r="D11" s="10">
        <f t="shared" si="2"/>
        <v>0</v>
      </c>
      <c r="E11" s="10">
        <f t="shared" si="2"/>
        <v>0</v>
      </c>
      <c r="F11" s="5">
        <f t="shared" si="1"/>
        <v>0</v>
      </c>
      <c r="G11" s="5"/>
    </row>
    <row r="12" spans="1:7" ht="15.75" customHeight="1" x14ac:dyDescent="0.25">
      <c r="A12" s="11" t="s">
        <v>121</v>
      </c>
      <c r="B12" s="12">
        <v>120</v>
      </c>
      <c r="C12" s="12">
        <v>120</v>
      </c>
      <c r="D12" s="12">
        <v>0</v>
      </c>
      <c r="E12" s="12">
        <v>0</v>
      </c>
      <c r="F12" s="4">
        <f t="shared" si="1"/>
        <v>0</v>
      </c>
      <c r="G12" s="4"/>
    </row>
    <row r="13" spans="1:7" ht="15.75" customHeight="1" x14ac:dyDescent="0.25">
      <c r="A13" s="11" t="s">
        <v>120</v>
      </c>
      <c r="B13" s="12">
        <v>110</v>
      </c>
      <c r="C13" s="12">
        <v>110</v>
      </c>
      <c r="D13" s="12">
        <v>0</v>
      </c>
      <c r="E13" s="12">
        <v>0</v>
      </c>
      <c r="F13" s="4">
        <f t="shared" si="1"/>
        <v>0</v>
      </c>
      <c r="G13" s="4"/>
    </row>
    <row r="14" spans="1:7" ht="15.75" customHeight="1" x14ac:dyDescent="0.25">
      <c r="A14" s="9" t="s">
        <v>71</v>
      </c>
      <c r="B14" s="10">
        <f>B15+B16</f>
        <v>195</v>
      </c>
      <c r="C14" s="10">
        <f t="shared" ref="C14:E14" si="3">C15+C16</f>
        <v>195</v>
      </c>
      <c r="D14" s="10">
        <f t="shared" si="3"/>
        <v>0</v>
      </c>
      <c r="E14" s="10">
        <f t="shared" si="3"/>
        <v>0</v>
      </c>
      <c r="F14" s="5">
        <f t="shared" si="1"/>
        <v>0</v>
      </c>
      <c r="G14" s="5"/>
    </row>
    <row r="15" spans="1:7" ht="15.75" customHeight="1" x14ac:dyDescent="0.25">
      <c r="A15" s="11" t="s">
        <v>119</v>
      </c>
      <c r="B15" s="12">
        <v>85</v>
      </c>
      <c r="C15" s="12">
        <v>85</v>
      </c>
      <c r="D15" s="12">
        <v>0</v>
      </c>
      <c r="E15" s="12">
        <v>0</v>
      </c>
      <c r="F15" s="4">
        <f t="shared" si="1"/>
        <v>0</v>
      </c>
      <c r="G15" s="4"/>
    </row>
    <row r="16" spans="1:7" ht="15.75" customHeight="1" x14ac:dyDescent="0.25">
      <c r="A16" s="11" t="s">
        <v>70</v>
      </c>
      <c r="B16" s="12">
        <v>110</v>
      </c>
      <c r="C16" s="12">
        <v>110</v>
      </c>
      <c r="D16" s="12">
        <v>0</v>
      </c>
      <c r="E16" s="12">
        <v>0</v>
      </c>
      <c r="F16" s="4">
        <f t="shared" si="1"/>
        <v>0</v>
      </c>
      <c r="G16" s="4"/>
    </row>
    <row r="17" spans="1:7" ht="15.75" customHeight="1" x14ac:dyDescent="0.25">
      <c r="A17" s="9" t="s">
        <v>69</v>
      </c>
      <c r="B17" s="10">
        <f>B18+B19</f>
        <v>280</v>
      </c>
      <c r="C17" s="10">
        <f t="shared" ref="C17:E17" si="4">C18+C19</f>
        <v>280</v>
      </c>
      <c r="D17" s="10">
        <f t="shared" si="4"/>
        <v>0</v>
      </c>
      <c r="E17" s="10">
        <f t="shared" si="4"/>
        <v>0</v>
      </c>
      <c r="F17" s="5">
        <f t="shared" si="1"/>
        <v>0</v>
      </c>
      <c r="G17" s="5"/>
    </row>
    <row r="18" spans="1:7" ht="15.75" customHeight="1" x14ac:dyDescent="0.25">
      <c r="A18" s="11" t="s">
        <v>118</v>
      </c>
      <c r="B18" s="12">
        <v>150</v>
      </c>
      <c r="C18" s="12">
        <v>150</v>
      </c>
      <c r="D18" s="12">
        <v>0</v>
      </c>
      <c r="E18" s="12">
        <v>0</v>
      </c>
      <c r="F18" s="4">
        <f t="shared" si="1"/>
        <v>0</v>
      </c>
      <c r="G18" s="4"/>
    </row>
    <row r="19" spans="1:7" ht="15.75" customHeight="1" x14ac:dyDescent="0.25">
      <c r="A19" s="65" t="s">
        <v>106</v>
      </c>
      <c r="B19" s="12">
        <v>130</v>
      </c>
      <c r="C19" s="12">
        <v>130</v>
      </c>
      <c r="D19" s="12">
        <v>0</v>
      </c>
      <c r="E19" s="12">
        <v>0</v>
      </c>
      <c r="F19" s="4">
        <f t="shared" si="1"/>
        <v>0</v>
      </c>
      <c r="G19" s="4"/>
    </row>
    <row r="20" spans="1:7" ht="15.75" customHeight="1" x14ac:dyDescent="0.25">
      <c r="A20" s="9" t="s">
        <v>64</v>
      </c>
      <c r="B20" s="10">
        <f>B21+B22+B23</f>
        <v>375</v>
      </c>
      <c r="C20" s="10">
        <f t="shared" ref="C20:E20" si="5">C21+C22+C23</f>
        <v>375</v>
      </c>
      <c r="D20" s="10">
        <f t="shared" si="5"/>
        <v>0</v>
      </c>
      <c r="E20" s="10">
        <f t="shared" si="5"/>
        <v>0</v>
      </c>
      <c r="F20" s="5">
        <f t="shared" si="1"/>
        <v>0</v>
      </c>
      <c r="G20" s="5"/>
    </row>
    <row r="21" spans="1:7" ht="15.75" customHeight="1" x14ac:dyDescent="0.25">
      <c r="A21" s="11" t="s">
        <v>63</v>
      </c>
      <c r="B21" s="12">
        <v>200</v>
      </c>
      <c r="C21" s="12">
        <v>200</v>
      </c>
      <c r="D21" s="12"/>
      <c r="E21" s="12">
        <v>0</v>
      </c>
      <c r="F21" s="4">
        <f t="shared" si="1"/>
        <v>0</v>
      </c>
      <c r="G21" s="4"/>
    </row>
    <row r="22" spans="1:7" ht="15.75" customHeight="1" x14ac:dyDescent="0.25">
      <c r="A22" s="11" t="s">
        <v>96</v>
      </c>
      <c r="B22" s="12">
        <v>80</v>
      </c>
      <c r="C22" s="12">
        <v>80</v>
      </c>
      <c r="D22" s="12"/>
      <c r="E22" s="12">
        <v>0</v>
      </c>
      <c r="F22" s="4">
        <f t="shared" si="1"/>
        <v>0</v>
      </c>
      <c r="G22" s="4"/>
    </row>
    <row r="23" spans="1:7" ht="15.75" customHeight="1" x14ac:dyDescent="0.25">
      <c r="A23" s="11" t="s">
        <v>95</v>
      </c>
      <c r="B23" s="12">
        <v>95</v>
      </c>
      <c r="C23" s="12">
        <v>95</v>
      </c>
      <c r="D23" s="12"/>
      <c r="E23" s="12">
        <v>0</v>
      </c>
      <c r="F23" s="4">
        <f t="shared" si="1"/>
        <v>0</v>
      </c>
      <c r="G23" s="4"/>
    </row>
    <row r="24" spans="1:7" ht="15.75" customHeight="1" x14ac:dyDescent="0.25">
      <c r="A24" s="9" t="s">
        <v>61</v>
      </c>
      <c r="B24" s="10">
        <f>B25</f>
        <v>370</v>
      </c>
      <c r="C24" s="10">
        <f t="shared" ref="C24:E24" si="6">C25</f>
        <v>370</v>
      </c>
      <c r="D24" s="10">
        <f t="shared" si="6"/>
        <v>0</v>
      </c>
      <c r="E24" s="10">
        <f t="shared" si="6"/>
        <v>0</v>
      </c>
      <c r="F24" s="5">
        <f t="shared" si="1"/>
        <v>0</v>
      </c>
      <c r="G24" s="5"/>
    </row>
    <row r="25" spans="1:7" ht="15.75" customHeight="1" x14ac:dyDescent="0.25">
      <c r="A25" s="65" t="s">
        <v>106</v>
      </c>
      <c r="B25" s="12">
        <v>370</v>
      </c>
      <c r="C25" s="12">
        <v>370</v>
      </c>
      <c r="D25" s="12">
        <v>0</v>
      </c>
      <c r="E25" s="12">
        <v>0</v>
      </c>
      <c r="F25" s="4">
        <f t="shared" si="1"/>
        <v>0</v>
      </c>
      <c r="G25" s="4"/>
    </row>
    <row r="26" spans="1:7" ht="15.75" customHeight="1" x14ac:dyDescent="0.25">
      <c r="A26" s="9" t="s">
        <v>309</v>
      </c>
      <c r="B26" s="10">
        <f>B27</f>
        <v>223.1</v>
      </c>
      <c r="C26" s="10">
        <f t="shared" ref="C26:E26" si="7">C27</f>
        <v>223.1</v>
      </c>
      <c r="D26" s="10">
        <f t="shared" si="7"/>
        <v>0</v>
      </c>
      <c r="E26" s="10">
        <f t="shared" si="7"/>
        <v>0</v>
      </c>
      <c r="F26" s="5">
        <f t="shared" si="1"/>
        <v>0</v>
      </c>
      <c r="G26" s="4"/>
    </row>
    <row r="27" spans="1:7" ht="15.75" customHeight="1" x14ac:dyDescent="0.25">
      <c r="A27" s="11" t="s">
        <v>319</v>
      </c>
      <c r="B27" s="12">
        <v>223.1</v>
      </c>
      <c r="C27" s="12">
        <v>223.1</v>
      </c>
      <c r="D27" s="12">
        <v>0</v>
      </c>
      <c r="E27" s="12">
        <v>0</v>
      </c>
      <c r="F27" s="4">
        <f t="shared" si="1"/>
        <v>0</v>
      </c>
      <c r="G27" s="4"/>
    </row>
    <row r="28" spans="1:7" ht="15.75" customHeight="1" x14ac:dyDescent="0.25">
      <c r="A28" s="9" t="s">
        <v>39</v>
      </c>
      <c r="B28" s="10">
        <f>B29+B30</f>
        <v>250</v>
      </c>
      <c r="C28" s="10">
        <f t="shared" ref="C28:E28" si="8">C29+C30</f>
        <v>250</v>
      </c>
      <c r="D28" s="10">
        <f t="shared" si="8"/>
        <v>120</v>
      </c>
      <c r="E28" s="10">
        <f t="shared" si="8"/>
        <v>120</v>
      </c>
      <c r="F28" s="5">
        <f t="shared" si="1"/>
        <v>0.48</v>
      </c>
      <c r="G28" s="5">
        <f>E28/D28</f>
        <v>1</v>
      </c>
    </row>
    <row r="29" spans="1:7" ht="15.75" customHeight="1" x14ac:dyDescent="0.25">
      <c r="A29" s="11" t="s">
        <v>38</v>
      </c>
      <c r="B29" s="12">
        <v>120</v>
      </c>
      <c r="C29" s="12">
        <v>120</v>
      </c>
      <c r="D29" s="12">
        <v>120</v>
      </c>
      <c r="E29" s="12">
        <v>120</v>
      </c>
      <c r="F29" s="4">
        <f t="shared" si="1"/>
        <v>1</v>
      </c>
      <c r="G29" s="4">
        <f>E29/D29</f>
        <v>1</v>
      </c>
    </row>
    <row r="30" spans="1:7" ht="15.75" customHeight="1" x14ac:dyDescent="0.25">
      <c r="A30" s="11" t="s">
        <v>115</v>
      </c>
      <c r="B30" s="12">
        <v>130</v>
      </c>
      <c r="C30" s="12">
        <v>130</v>
      </c>
      <c r="D30" s="12">
        <v>0</v>
      </c>
      <c r="E30" s="12">
        <v>0</v>
      </c>
      <c r="F30" s="4">
        <f t="shared" si="1"/>
        <v>0</v>
      </c>
      <c r="G30" s="4"/>
    </row>
    <row r="31" spans="1:7" ht="15.75" customHeight="1" x14ac:dyDescent="0.25">
      <c r="A31" s="9" t="s">
        <v>28</v>
      </c>
      <c r="B31" s="10">
        <f>B33+B32</f>
        <v>140</v>
      </c>
      <c r="C31" s="10">
        <f t="shared" ref="C31:E31" si="9">C33+C32</f>
        <v>140</v>
      </c>
      <c r="D31" s="10">
        <f t="shared" si="9"/>
        <v>0</v>
      </c>
      <c r="E31" s="10">
        <f t="shared" si="9"/>
        <v>0</v>
      </c>
      <c r="F31" s="5">
        <f t="shared" si="1"/>
        <v>0</v>
      </c>
      <c r="G31" s="4"/>
    </row>
    <row r="32" spans="1:7" ht="15.75" customHeight="1" x14ac:dyDescent="0.25">
      <c r="A32" s="11" t="s">
        <v>320</v>
      </c>
      <c r="B32" s="12">
        <v>140</v>
      </c>
      <c r="C32" s="12">
        <v>140</v>
      </c>
      <c r="D32" s="12">
        <v>0</v>
      </c>
      <c r="E32" s="12">
        <v>0</v>
      </c>
      <c r="F32" s="4">
        <f t="shared" si="1"/>
        <v>0</v>
      </c>
      <c r="G32" s="5"/>
    </row>
    <row r="33" spans="1:7" ht="15.75" customHeight="1" x14ac:dyDescent="0.25">
      <c r="A33" s="11" t="s">
        <v>114</v>
      </c>
      <c r="B33" s="12">
        <v>0</v>
      </c>
      <c r="C33" s="12">
        <v>0</v>
      </c>
      <c r="D33" s="12">
        <v>0</v>
      </c>
      <c r="E33" s="12">
        <v>0</v>
      </c>
      <c r="F33" s="4"/>
      <c r="G33" s="4"/>
    </row>
    <row r="34" spans="1:7" ht="15.75" customHeight="1" x14ac:dyDescent="0.25">
      <c r="A34" s="9" t="s">
        <v>26</v>
      </c>
      <c r="B34" s="10">
        <f>B35</f>
        <v>253</v>
      </c>
      <c r="C34" s="10">
        <f t="shared" ref="C34:F34" si="10">C35</f>
        <v>253</v>
      </c>
      <c r="D34" s="10">
        <f t="shared" si="10"/>
        <v>0</v>
      </c>
      <c r="E34" s="10">
        <f t="shared" si="10"/>
        <v>0</v>
      </c>
      <c r="F34" s="5">
        <f t="shared" si="10"/>
        <v>0</v>
      </c>
      <c r="G34" s="5"/>
    </row>
    <row r="35" spans="1:7" ht="15.75" customHeight="1" x14ac:dyDescent="0.25">
      <c r="A35" s="65" t="s">
        <v>106</v>
      </c>
      <c r="B35" s="12">
        <v>253</v>
      </c>
      <c r="C35" s="12">
        <v>253</v>
      </c>
      <c r="D35" s="12">
        <v>0</v>
      </c>
      <c r="E35" s="12">
        <v>0</v>
      </c>
      <c r="F35" s="4">
        <f t="shared" si="1"/>
        <v>0</v>
      </c>
      <c r="G35" s="4"/>
    </row>
    <row r="36" spans="1:7" ht="15.75" customHeight="1" x14ac:dyDescent="0.25">
      <c r="A36" s="9" t="s">
        <v>24</v>
      </c>
      <c r="B36" s="10">
        <f>B37</f>
        <v>110</v>
      </c>
      <c r="C36" s="10">
        <f t="shared" ref="C36:E36" si="11">C37</f>
        <v>110</v>
      </c>
      <c r="D36" s="10">
        <f t="shared" si="11"/>
        <v>0</v>
      </c>
      <c r="E36" s="10">
        <f t="shared" si="11"/>
        <v>0</v>
      </c>
      <c r="F36" s="5">
        <f t="shared" si="1"/>
        <v>0</v>
      </c>
      <c r="G36" s="5"/>
    </row>
    <row r="37" spans="1:7" ht="15.75" customHeight="1" x14ac:dyDescent="0.25">
      <c r="A37" s="11" t="s">
        <v>112</v>
      </c>
      <c r="B37" s="12">
        <v>110</v>
      </c>
      <c r="C37" s="12">
        <v>110</v>
      </c>
      <c r="D37" s="12">
        <v>0</v>
      </c>
      <c r="E37" s="12">
        <v>0</v>
      </c>
      <c r="F37" s="4">
        <f t="shared" si="1"/>
        <v>0</v>
      </c>
      <c r="G37" s="4"/>
    </row>
    <row r="38" spans="1:7" ht="15.75" customHeight="1" x14ac:dyDescent="0.25">
      <c r="A38" s="9" t="s">
        <v>21</v>
      </c>
      <c r="B38" s="10">
        <f>B39</f>
        <v>150</v>
      </c>
      <c r="C38" s="10">
        <f t="shared" ref="C38:E38" si="12">C39</f>
        <v>150</v>
      </c>
      <c r="D38" s="10">
        <f t="shared" si="12"/>
        <v>0</v>
      </c>
      <c r="E38" s="10">
        <f t="shared" si="12"/>
        <v>0</v>
      </c>
      <c r="F38" s="4"/>
      <c r="G38" s="4"/>
    </row>
    <row r="39" spans="1:7" ht="15.75" customHeight="1" x14ac:dyDescent="0.25">
      <c r="A39" s="11" t="s">
        <v>321</v>
      </c>
      <c r="B39" s="12">
        <v>150</v>
      </c>
      <c r="C39" s="12">
        <v>150</v>
      </c>
      <c r="D39" s="12">
        <v>0</v>
      </c>
      <c r="E39" s="12">
        <v>0</v>
      </c>
      <c r="F39" s="4"/>
      <c r="G39" s="4"/>
    </row>
    <row r="40" spans="1:7" ht="15.75" customHeight="1" x14ac:dyDescent="0.25">
      <c r="A40" s="9" t="s">
        <v>17</v>
      </c>
      <c r="B40" s="10">
        <f>B41</f>
        <v>100</v>
      </c>
      <c r="C40" s="10">
        <f t="shared" ref="C40:E40" si="13">C41</f>
        <v>100</v>
      </c>
      <c r="D40" s="10">
        <f t="shared" si="13"/>
        <v>0</v>
      </c>
      <c r="E40" s="10">
        <f t="shared" si="13"/>
        <v>0</v>
      </c>
      <c r="F40" s="4"/>
      <c r="G40" s="4"/>
    </row>
    <row r="41" spans="1:7" ht="15.75" customHeight="1" x14ac:dyDescent="0.25">
      <c r="A41" s="11" t="s">
        <v>322</v>
      </c>
      <c r="B41" s="12">
        <v>100</v>
      </c>
      <c r="C41" s="12">
        <v>100</v>
      </c>
      <c r="D41" s="12">
        <v>0</v>
      </c>
      <c r="E41" s="12">
        <v>0</v>
      </c>
      <c r="F41" s="4"/>
      <c r="G41" s="4"/>
    </row>
    <row r="42" spans="1:7" ht="15.75" customHeight="1" x14ac:dyDescent="0.25">
      <c r="A42" s="9" t="s">
        <v>15</v>
      </c>
      <c r="B42" s="10">
        <f>B43</f>
        <v>140</v>
      </c>
      <c r="C42" s="10">
        <f t="shared" ref="C42:E42" si="14">C43</f>
        <v>140</v>
      </c>
      <c r="D42" s="10">
        <f t="shared" si="14"/>
        <v>0</v>
      </c>
      <c r="E42" s="10">
        <f t="shared" si="14"/>
        <v>0</v>
      </c>
      <c r="F42" s="5">
        <f t="shared" si="1"/>
        <v>0</v>
      </c>
      <c r="G42" s="5"/>
    </row>
    <row r="43" spans="1:7" ht="15.75" customHeight="1" x14ac:dyDescent="0.25">
      <c r="A43" s="11" t="s">
        <v>12</v>
      </c>
      <c r="B43" s="12">
        <v>140</v>
      </c>
      <c r="C43" s="12">
        <v>140</v>
      </c>
      <c r="D43" s="12">
        <v>0</v>
      </c>
      <c r="E43" s="12">
        <v>0</v>
      </c>
      <c r="F43" s="4">
        <f t="shared" si="1"/>
        <v>0</v>
      </c>
      <c r="G43" s="4"/>
    </row>
    <row r="44" spans="1:7" ht="15.75" customHeight="1" x14ac:dyDescent="0.25">
      <c r="A44" s="9" t="s">
        <v>9</v>
      </c>
      <c r="B44" s="10">
        <f>B45+B46</f>
        <v>180</v>
      </c>
      <c r="C44" s="10">
        <f t="shared" ref="C44:E44" si="15">C45+C46</f>
        <v>180</v>
      </c>
      <c r="D44" s="10">
        <f t="shared" si="15"/>
        <v>0</v>
      </c>
      <c r="E44" s="10">
        <f t="shared" si="15"/>
        <v>0</v>
      </c>
      <c r="F44" s="5">
        <f t="shared" si="1"/>
        <v>0</v>
      </c>
      <c r="G44" s="4"/>
    </row>
    <row r="45" spans="1:7" ht="15.75" customHeight="1" x14ac:dyDescent="0.25">
      <c r="A45" s="65" t="s">
        <v>106</v>
      </c>
      <c r="B45" s="12">
        <v>85</v>
      </c>
      <c r="C45" s="12">
        <v>85</v>
      </c>
      <c r="D45" s="12">
        <v>0</v>
      </c>
      <c r="E45" s="12">
        <v>0</v>
      </c>
      <c r="F45" s="4">
        <f t="shared" si="1"/>
        <v>0</v>
      </c>
      <c r="G45" s="4"/>
    </row>
    <row r="46" spans="1:7" ht="15.75" customHeight="1" x14ac:dyDescent="0.25">
      <c r="A46" s="11" t="s">
        <v>111</v>
      </c>
      <c r="B46" s="12">
        <v>95</v>
      </c>
      <c r="C46" s="12">
        <v>95</v>
      </c>
      <c r="D46" s="12">
        <v>0</v>
      </c>
      <c r="E46" s="12">
        <v>0</v>
      </c>
      <c r="F46" s="4">
        <f t="shared" si="1"/>
        <v>0</v>
      </c>
      <c r="G46" s="4"/>
    </row>
    <row r="47" spans="1:7" ht="15.75" customHeight="1" x14ac:dyDescent="0.25">
      <c r="A47" s="13" t="s">
        <v>4</v>
      </c>
      <c r="B47" s="14">
        <f>B44+B42+B36+B34+B31+B28++B38+B40+B26+B24+B20+B17+B14+B11+B8</f>
        <v>3246.1</v>
      </c>
      <c r="C47" s="14">
        <f t="shared" ref="C47:E47" si="16">C44+C42+C36+C34+C31+C28++C38+C40+C26+C24+C20+C17+C14+C11+C8</f>
        <v>3246.1</v>
      </c>
      <c r="D47" s="14">
        <f t="shared" si="16"/>
        <v>120</v>
      </c>
      <c r="E47" s="14">
        <f t="shared" si="16"/>
        <v>120</v>
      </c>
      <c r="F47" s="5">
        <f t="shared" si="1"/>
        <v>3.696743784849512E-2</v>
      </c>
      <c r="G47" s="5">
        <f>E47/D47</f>
        <v>1</v>
      </c>
    </row>
    <row r="48" spans="1:7" ht="15.75" customHeight="1" x14ac:dyDescent="0.25">
      <c r="A48" s="13" t="s">
        <v>3</v>
      </c>
      <c r="B48" s="13"/>
      <c r="C48" s="13"/>
      <c r="D48" s="13"/>
      <c r="E48" s="13"/>
      <c r="F48" s="4"/>
      <c r="G48" s="5"/>
    </row>
    <row r="49" spans="1:7" ht="15.75" customHeight="1" x14ac:dyDescent="0.25">
      <c r="A49" s="13" t="s">
        <v>102</v>
      </c>
      <c r="B49" s="63">
        <f>B19+B25+B35+B45</f>
        <v>838</v>
      </c>
      <c r="C49" s="63">
        <f t="shared" ref="C49:E49" si="17">C19+C25+C35+C45</f>
        <v>838</v>
      </c>
      <c r="D49" s="63">
        <f>D19+D25+D35+D45</f>
        <v>0</v>
      </c>
      <c r="E49" s="63">
        <f t="shared" si="17"/>
        <v>0</v>
      </c>
      <c r="F49" s="5">
        <f t="shared" si="1"/>
        <v>0</v>
      </c>
      <c r="G49" s="5"/>
    </row>
    <row r="50" spans="1:7" ht="15.75" customHeight="1" x14ac:dyDescent="0.25">
      <c r="A50" s="13" t="s">
        <v>2</v>
      </c>
      <c r="B50" s="14">
        <f>B46+B43+B37+B33+B30+B29++B27+B23+B22+B21+B18+B16+B15+B13+B12+B10+B9+B39+B41+B32</f>
        <v>2408.1</v>
      </c>
      <c r="C50" s="14">
        <f t="shared" ref="C50:E50" si="18">C46+C43+C37+C33+C30+C29++C27+C23+C22+C21+C18+C16+C15+C13+C12+C10+C9+C39+C41+C32</f>
        <v>2408.1</v>
      </c>
      <c r="D50" s="14">
        <f t="shared" si="18"/>
        <v>120</v>
      </c>
      <c r="E50" s="14">
        <f t="shared" si="18"/>
        <v>120</v>
      </c>
      <c r="F50" s="5">
        <f t="shared" si="1"/>
        <v>4.983181761554753E-2</v>
      </c>
      <c r="G50" s="5">
        <f t="shared" ref="G50" si="19">E50/D50</f>
        <v>1</v>
      </c>
    </row>
    <row r="51" spans="1:7" ht="15" customHeight="1" x14ac:dyDescent="0.25">
      <c r="A51" s="6"/>
      <c r="B51" s="6"/>
      <c r="C51" s="2"/>
      <c r="D51" s="2"/>
    </row>
    <row r="52" spans="1:7" ht="15" customHeight="1" x14ac:dyDescent="0.25">
      <c r="A52" s="161"/>
      <c r="B52" s="161"/>
      <c r="C52" s="64"/>
      <c r="D52" s="2"/>
    </row>
    <row r="53" spans="1:7" ht="14.25" customHeight="1" x14ac:dyDescent="0.25">
      <c r="A53" s="172" t="s">
        <v>251</v>
      </c>
      <c r="B53" s="171"/>
      <c r="C53" s="171"/>
      <c r="D53" s="171"/>
      <c r="E53" s="171"/>
      <c r="F53" s="171"/>
      <c r="G53" s="171"/>
    </row>
  </sheetData>
  <mergeCells count="3">
    <mergeCell ref="A52:B52"/>
    <mergeCell ref="A5:G5"/>
    <mergeCell ref="A53:G53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E11" sqref="E11"/>
    </sheetView>
  </sheetViews>
  <sheetFormatPr defaultColWidth="9.109375" defaultRowHeight="13.8" x14ac:dyDescent="0.25"/>
  <cols>
    <col min="1" max="1" width="34.5546875" style="15" customWidth="1"/>
    <col min="2" max="2" width="28.5546875" style="15" customWidth="1"/>
    <col min="3" max="3" width="13.33203125" style="15" customWidth="1"/>
    <col min="4" max="4" width="15.109375" style="15" customWidth="1"/>
    <col min="5" max="5" width="13.6640625" style="15" customWidth="1"/>
    <col min="6" max="6" width="13.88671875" style="15" customWidth="1"/>
    <col min="7" max="7" width="16.33203125" style="15" customWidth="1"/>
    <col min="8" max="251" width="9.109375" style="15" customWidth="1"/>
    <col min="252" max="16384" width="9.109375" style="15"/>
  </cols>
  <sheetData>
    <row r="1" spans="1:7" ht="15.75" customHeight="1" x14ac:dyDescent="0.25">
      <c r="A1" s="41"/>
      <c r="B1" s="16"/>
      <c r="C1" s="18"/>
      <c r="E1" s="2"/>
      <c r="F1" s="2"/>
      <c r="G1" s="3"/>
    </row>
    <row r="2" spans="1:7" ht="15.75" customHeight="1" x14ac:dyDescent="0.25">
      <c r="A2" s="41"/>
      <c r="B2" s="16"/>
      <c r="C2" s="18"/>
      <c r="E2" s="2"/>
      <c r="F2" s="2"/>
      <c r="G2" s="7" t="s">
        <v>254</v>
      </c>
    </row>
    <row r="3" spans="1:7" ht="15.75" customHeight="1" x14ac:dyDescent="0.25">
      <c r="A3" s="41"/>
      <c r="B3" s="16"/>
      <c r="C3" s="18"/>
      <c r="E3" s="2"/>
      <c r="F3" s="2"/>
      <c r="G3" s="7" t="s">
        <v>271</v>
      </c>
    </row>
    <row r="4" spans="1:7" ht="15.75" customHeight="1" x14ac:dyDescent="0.25">
      <c r="A4" s="41"/>
      <c r="B4" s="16"/>
      <c r="C4" s="18"/>
      <c r="E4" s="2"/>
      <c r="F4" s="2"/>
      <c r="G4" s="7"/>
    </row>
    <row r="5" spans="1:7" ht="55.5" customHeight="1" x14ac:dyDescent="0.25">
      <c r="A5" s="158" t="s">
        <v>456</v>
      </c>
      <c r="B5" s="158"/>
      <c r="C5" s="160"/>
      <c r="D5" s="160"/>
      <c r="E5" s="160"/>
      <c r="F5" s="160"/>
      <c r="G5" s="160"/>
    </row>
    <row r="6" spans="1:7" ht="18" customHeight="1" x14ac:dyDescent="0.25">
      <c r="A6" s="6"/>
      <c r="C6" s="6"/>
      <c r="G6" s="31" t="s">
        <v>81</v>
      </c>
    </row>
    <row r="7" spans="1:7" ht="141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11" t="s">
        <v>5</v>
      </c>
      <c r="B8" s="12">
        <v>114107.5</v>
      </c>
      <c r="C8" s="12">
        <v>114107.5</v>
      </c>
      <c r="D8" s="12">
        <v>58000</v>
      </c>
      <c r="E8" s="12">
        <v>0</v>
      </c>
      <c r="F8" s="4">
        <f t="shared" ref="F8:F11" si="0">E8/C8</f>
        <v>0</v>
      </c>
      <c r="G8" s="4">
        <f t="shared" ref="G8:G11" si="1">E8/D8</f>
        <v>0</v>
      </c>
    </row>
    <row r="9" spans="1:7" ht="15.75" customHeight="1" x14ac:dyDescent="0.25">
      <c r="A9" s="13" t="s">
        <v>4</v>
      </c>
      <c r="B9" s="14">
        <f>B8</f>
        <v>114107.5</v>
      </c>
      <c r="C9" s="14">
        <f t="shared" ref="C9:E9" si="2">C8</f>
        <v>114107.5</v>
      </c>
      <c r="D9" s="14">
        <f t="shared" si="2"/>
        <v>58000</v>
      </c>
      <c r="E9" s="14">
        <f t="shared" si="2"/>
        <v>0</v>
      </c>
      <c r="F9" s="5">
        <f t="shared" si="0"/>
        <v>0</v>
      </c>
      <c r="G9" s="5">
        <f t="shared" si="1"/>
        <v>0</v>
      </c>
    </row>
    <row r="10" spans="1:7" ht="15.75" customHeight="1" x14ac:dyDescent="0.25">
      <c r="A10" s="13" t="s">
        <v>3</v>
      </c>
      <c r="B10" s="13"/>
      <c r="C10" s="13"/>
      <c r="D10" s="13"/>
      <c r="E10" s="13"/>
      <c r="F10" s="5"/>
      <c r="G10" s="5"/>
    </row>
    <row r="11" spans="1:7" ht="15.75" customHeight="1" x14ac:dyDescent="0.25">
      <c r="A11" s="13" t="s">
        <v>1</v>
      </c>
      <c r="B11" s="14">
        <f>B8</f>
        <v>114107.5</v>
      </c>
      <c r="C11" s="14">
        <f t="shared" ref="C11:E11" si="3">C8</f>
        <v>114107.5</v>
      </c>
      <c r="D11" s="14">
        <f t="shared" si="3"/>
        <v>58000</v>
      </c>
      <c r="E11" s="14">
        <f t="shared" si="3"/>
        <v>0</v>
      </c>
      <c r="F11" s="5">
        <f t="shared" si="0"/>
        <v>0</v>
      </c>
      <c r="G11" s="5">
        <f t="shared" si="1"/>
        <v>0</v>
      </c>
    </row>
    <row r="12" spans="1:7" ht="15" customHeight="1" x14ac:dyDescent="0.25">
      <c r="A12" s="6"/>
      <c r="B12" s="6"/>
      <c r="C12" s="2"/>
    </row>
    <row r="13" spans="1:7" ht="15" customHeight="1" x14ac:dyDescent="0.25">
      <c r="A13" s="6"/>
      <c r="B13" s="6"/>
      <c r="C13" s="2"/>
    </row>
    <row r="14" spans="1:7" ht="15" customHeight="1" x14ac:dyDescent="0.25">
      <c r="A14" s="161" t="s">
        <v>243</v>
      </c>
      <c r="B14" s="161"/>
      <c r="C14" s="162"/>
      <c r="D14" s="162"/>
      <c r="E14" s="162"/>
      <c r="F14" s="162"/>
      <c r="G14" s="162"/>
    </row>
    <row r="15" spans="1:7" ht="14.25" customHeight="1" x14ac:dyDescent="0.25">
      <c r="A15" s="6"/>
      <c r="B15" s="6"/>
      <c r="C15" s="2"/>
    </row>
  </sheetData>
  <mergeCells count="2">
    <mergeCell ref="A5:G5"/>
    <mergeCell ref="A14:G14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52"/>
  <sheetViews>
    <sheetView showGridLines="0" view="pageBreakPreview" zoomScale="70" zoomScaleNormal="100" zoomScaleSheetLayoutView="70" workbookViewId="0">
      <pane xSplit="1" ySplit="7" topLeftCell="B8" activePane="bottomRight" state="frozen"/>
      <selection pane="topRight" activeCell="B1" sqref="B1"/>
      <selection pane="bottomLeft" activeCell="A10" sqref="A10"/>
      <selection pane="bottomRight" activeCell="J7" sqref="J7"/>
    </sheetView>
  </sheetViews>
  <sheetFormatPr defaultColWidth="9.109375" defaultRowHeight="13.8" x14ac:dyDescent="0.25"/>
  <cols>
    <col min="1" max="1" width="34.6640625" style="15" customWidth="1"/>
    <col min="2" max="2" width="26.109375" style="15" customWidth="1"/>
    <col min="3" max="3" width="16" style="15" customWidth="1"/>
    <col min="4" max="4" width="14.5546875" style="15" customWidth="1"/>
    <col min="5" max="5" width="14.33203125" style="15" customWidth="1"/>
    <col min="6" max="6" width="14.6640625" style="15" customWidth="1"/>
    <col min="7" max="7" width="17.109375" style="15" customWidth="1"/>
    <col min="8" max="251" width="9.109375" style="15" customWidth="1"/>
    <col min="252" max="16384" width="9.109375" style="15"/>
  </cols>
  <sheetData>
    <row r="2" spans="1:7" ht="16.5" customHeight="1" x14ac:dyDescent="0.25">
      <c r="A2" s="41"/>
      <c r="B2" s="41"/>
      <c r="E2" s="2"/>
      <c r="F2" s="2"/>
      <c r="G2" s="7" t="s">
        <v>255</v>
      </c>
    </row>
    <row r="3" spans="1:7" ht="16.5" customHeight="1" x14ac:dyDescent="0.25">
      <c r="A3" s="41"/>
      <c r="B3" s="41"/>
      <c r="E3" s="2"/>
      <c r="F3" s="2"/>
      <c r="G3" s="7" t="s">
        <v>271</v>
      </c>
    </row>
    <row r="4" spans="1:7" ht="16.5" customHeight="1" x14ac:dyDescent="0.25">
      <c r="A4" s="41"/>
      <c r="B4" s="41"/>
      <c r="E4" s="2"/>
      <c r="F4" s="2"/>
      <c r="G4" s="7"/>
    </row>
    <row r="5" spans="1:7" ht="68.25" customHeight="1" x14ac:dyDescent="0.25">
      <c r="A5" s="158" t="s">
        <v>457</v>
      </c>
      <c r="B5" s="158"/>
      <c r="C5" s="160"/>
      <c r="D5" s="160"/>
      <c r="E5" s="160"/>
      <c r="F5" s="160"/>
      <c r="G5" s="160"/>
    </row>
    <row r="6" spans="1:7" ht="16.5" customHeight="1" x14ac:dyDescent="0.25">
      <c r="A6" s="6"/>
      <c r="G6" s="31" t="s">
        <v>81</v>
      </c>
    </row>
    <row r="7" spans="1:7" ht="124.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429.9</v>
      </c>
      <c r="C8" s="10">
        <f>C9</f>
        <v>429.9</v>
      </c>
      <c r="D8" s="10">
        <f t="shared" ref="D8:E8" si="0">D9</f>
        <v>429.9</v>
      </c>
      <c r="E8" s="10">
        <f t="shared" si="0"/>
        <v>429.9</v>
      </c>
      <c r="F8" s="5">
        <f t="shared" ref="F8:F9" si="1">E8/C8</f>
        <v>1</v>
      </c>
      <c r="G8" s="5">
        <f t="shared" ref="G8:G19" si="2">E8/D8</f>
        <v>1</v>
      </c>
    </row>
    <row r="9" spans="1:7" ht="15.75" customHeight="1" x14ac:dyDescent="0.25">
      <c r="A9" s="11" t="s">
        <v>106</v>
      </c>
      <c r="B9" s="12">
        <v>429.9</v>
      </c>
      <c r="C9" s="12">
        <v>429.9</v>
      </c>
      <c r="D9" s="12">
        <v>429.9</v>
      </c>
      <c r="E9" s="12">
        <v>429.9</v>
      </c>
      <c r="F9" s="4">
        <f t="shared" si="1"/>
        <v>1</v>
      </c>
      <c r="G9" s="4">
        <f t="shared" si="2"/>
        <v>1</v>
      </c>
    </row>
    <row r="10" spans="1:7" ht="15.75" customHeight="1" x14ac:dyDescent="0.25">
      <c r="A10" s="9" t="s">
        <v>77</v>
      </c>
      <c r="B10" s="10">
        <f>B11</f>
        <v>2332</v>
      </c>
      <c r="C10" s="10">
        <f>C11</f>
        <v>2332</v>
      </c>
      <c r="D10" s="10">
        <f t="shared" ref="D10:E10" si="3">D11</f>
        <v>757.5</v>
      </c>
      <c r="E10" s="10">
        <f t="shared" si="3"/>
        <v>757.5</v>
      </c>
      <c r="F10" s="5">
        <f t="shared" ref="F10:F48" si="4">E10/C10</f>
        <v>0.32482847341337906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2332</v>
      </c>
      <c r="C11" s="12">
        <v>2332</v>
      </c>
      <c r="D11" s="12">
        <v>757.5</v>
      </c>
      <c r="E11" s="12">
        <v>757.5</v>
      </c>
      <c r="F11" s="4">
        <f t="shared" si="4"/>
        <v>0.32482847341337906</v>
      </c>
      <c r="G11" s="4">
        <f t="shared" si="2"/>
        <v>1</v>
      </c>
    </row>
    <row r="12" spans="1:7" ht="15.75" customHeight="1" x14ac:dyDescent="0.25">
      <c r="A12" s="9" t="s">
        <v>75</v>
      </c>
      <c r="B12" s="10">
        <f>B13</f>
        <v>2502</v>
      </c>
      <c r="C12" s="10">
        <f>C13</f>
        <v>2502</v>
      </c>
      <c r="D12" s="10">
        <f t="shared" ref="D12:E12" si="5">D13</f>
        <v>0</v>
      </c>
      <c r="E12" s="10">
        <f t="shared" si="5"/>
        <v>0</v>
      </c>
      <c r="F12" s="5">
        <f t="shared" si="4"/>
        <v>0</v>
      </c>
      <c r="G12" s="5"/>
    </row>
    <row r="13" spans="1:7" ht="15.75" customHeight="1" x14ac:dyDescent="0.25">
      <c r="A13" s="11" t="s">
        <v>106</v>
      </c>
      <c r="B13" s="12">
        <v>2502</v>
      </c>
      <c r="C13" s="12">
        <v>2502</v>
      </c>
      <c r="D13" s="12">
        <v>0</v>
      </c>
      <c r="E13" s="12">
        <v>0</v>
      </c>
      <c r="F13" s="4">
        <f t="shared" si="4"/>
        <v>0</v>
      </c>
      <c r="G13" s="5"/>
    </row>
    <row r="14" spans="1:7" ht="15.75" customHeight="1" x14ac:dyDescent="0.25">
      <c r="A14" s="9" t="s">
        <v>73</v>
      </c>
      <c r="B14" s="10">
        <f>B15</f>
        <v>258.10000000000002</v>
      </c>
      <c r="C14" s="10">
        <f>C15</f>
        <v>258.10000000000002</v>
      </c>
      <c r="D14" s="10">
        <f t="shared" ref="D14:E14" si="6">D15</f>
        <v>0</v>
      </c>
      <c r="E14" s="10">
        <f t="shared" si="6"/>
        <v>0</v>
      </c>
      <c r="F14" s="5">
        <f t="shared" si="4"/>
        <v>0</v>
      </c>
      <c r="G14" s="5"/>
    </row>
    <row r="15" spans="1:7" ht="15.75" customHeight="1" x14ac:dyDescent="0.25">
      <c r="A15" s="11" t="s">
        <v>106</v>
      </c>
      <c r="B15" s="12">
        <v>258.10000000000002</v>
      </c>
      <c r="C15" s="12">
        <v>258.10000000000002</v>
      </c>
      <c r="D15" s="12">
        <v>0</v>
      </c>
      <c r="E15" s="12">
        <v>0</v>
      </c>
      <c r="F15" s="4">
        <f t="shared" si="4"/>
        <v>0</v>
      </c>
      <c r="G15" s="5"/>
    </row>
    <row r="16" spans="1:7" ht="15.75" customHeight="1" x14ac:dyDescent="0.25">
      <c r="A16" s="9" t="s">
        <v>71</v>
      </c>
      <c r="B16" s="10">
        <f>B17</f>
        <v>2515.6</v>
      </c>
      <c r="C16" s="10">
        <f>C17</f>
        <v>2515.6</v>
      </c>
      <c r="D16" s="10">
        <f t="shared" ref="D16:E16" si="7">D17</f>
        <v>0</v>
      </c>
      <c r="E16" s="10">
        <f t="shared" si="7"/>
        <v>0</v>
      </c>
      <c r="F16" s="5">
        <f t="shared" si="4"/>
        <v>0</v>
      </c>
      <c r="G16" s="5"/>
    </row>
    <row r="17" spans="1:7" ht="15.75" customHeight="1" x14ac:dyDescent="0.25">
      <c r="A17" s="11" t="s">
        <v>106</v>
      </c>
      <c r="B17" s="12">
        <v>2515.6</v>
      </c>
      <c r="C17" s="12">
        <v>2515.6</v>
      </c>
      <c r="D17" s="12">
        <v>0</v>
      </c>
      <c r="E17" s="12">
        <v>0</v>
      </c>
      <c r="F17" s="4">
        <f t="shared" si="4"/>
        <v>0</v>
      </c>
      <c r="G17" s="5"/>
    </row>
    <row r="18" spans="1:7" ht="15.75" customHeight="1" x14ac:dyDescent="0.25">
      <c r="A18" s="9" t="s">
        <v>67</v>
      </c>
      <c r="B18" s="10">
        <f>B19</f>
        <v>14006</v>
      </c>
      <c r="C18" s="10">
        <f>C19</f>
        <v>14006</v>
      </c>
      <c r="D18" s="10">
        <f t="shared" ref="D18:E18" si="8">D19</f>
        <v>11995</v>
      </c>
      <c r="E18" s="10">
        <f t="shared" si="8"/>
        <v>11995</v>
      </c>
      <c r="F18" s="5">
        <f t="shared" si="4"/>
        <v>0.85641867770955304</v>
      </c>
      <c r="G18" s="5">
        <f t="shared" si="2"/>
        <v>1</v>
      </c>
    </row>
    <row r="19" spans="1:7" ht="15.75" customHeight="1" x14ac:dyDescent="0.25">
      <c r="A19" s="11" t="s">
        <v>106</v>
      </c>
      <c r="B19" s="12">
        <v>14006</v>
      </c>
      <c r="C19" s="12">
        <v>14006</v>
      </c>
      <c r="D19" s="12">
        <v>11995</v>
      </c>
      <c r="E19" s="12">
        <v>11995</v>
      </c>
      <c r="F19" s="4">
        <f t="shared" si="4"/>
        <v>0.85641867770955304</v>
      </c>
      <c r="G19" s="4">
        <f t="shared" si="2"/>
        <v>1</v>
      </c>
    </row>
    <row r="20" spans="1:7" ht="15.75" customHeight="1" x14ac:dyDescent="0.25">
      <c r="A20" s="9" t="s">
        <v>64</v>
      </c>
      <c r="B20" s="10">
        <f>B21</f>
        <v>5113.2</v>
      </c>
      <c r="C20" s="10">
        <f>C21</f>
        <v>5113.2</v>
      </c>
      <c r="D20" s="10">
        <f t="shared" ref="D20:E20" si="9">D21</f>
        <v>5113.2</v>
      </c>
      <c r="E20" s="10">
        <f t="shared" si="9"/>
        <v>5113.2</v>
      </c>
      <c r="F20" s="5">
        <f t="shared" si="4"/>
        <v>1</v>
      </c>
      <c r="G20" s="5">
        <f>E20/D20</f>
        <v>1</v>
      </c>
    </row>
    <row r="21" spans="1:7" ht="15.75" customHeight="1" x14ac:dyDescent="0.25">
      <c r="A21" s="11" t="s">
        <v>106</v>
      </c>
      <c r="B21" s="12">
        <v>5113.2</v>
      </c>
      <c r="C21" s="12">
        <v>5113.2</v>
      </c>
      <c r="D21" s="12">
        <v>5113.2</v>
      </c>
      <c r="E21" s="12">
        <v>5113.2</v>
      </c>
      <c r="F21" s="4">
        <f t="shared" si="4"/>
        <v>1</v>
      </c>
      <c r="G21" s="4">
        <f t="shared" ref="G21:G48" si="10">E21/D21</f>
        <v>1</v>
      </c>
    </row>
    <row r="22" spans="1:7" ht="15.75" customHeight="1" x14ac:dyDescent="0.25">
      <c r="A22" s="9" t="s">
        <v>59</v>
      </c>
      <c r="B22" s="10">
        <f>B23</f>
        <v>6933</v>
      </c>
      <c r="C22" s="10">
        <f>C23</f>
        <v>6933</v>
      </c>
      <c r="D22" s="10">
        <f t="shared" ref="D22:E22" si="11">D23</f>
        <v>5458.1</v>
      </c>
      <c r="E22" s="10">
        <f t="shared" si="11"/>
        <v>5458.1</v>
      </c>
      <c r="F22" s="5">
        <f t="shared" si="4"/>
        <v>0.78726381076013274</v>
      </c>
      <c r="G22" s="5">
        <f t="shared" si="10"/>
        <v>1</v>
      </c>
    </row>
    <row r="23" spans="1:7" ht="15.75" customHeight="1" x14ac:dyDescent="0.25">
      <c r="A23" s="11" t="s">
        <v>106</v>
      </c>
      <c r="B23" s="12">
        <v>6933</v>
      </c>
      <c r="C23" s="12">
        <v>6933</v>
      </c>
      <c r="D23" s="12">
        <v>5458.1</v>
      </c>
      <c r="E23" s="12">
        <v>5458.1</v>
      </c>
      <c r="F23" s="4">
        <f t="shared" si="4"/>
        <v>0.78726381076013274</v>
      </c>
      <c r="G23" s="4">
        <f t="shared" si="10"/>
        <v>1</v>
      </c>
    </row>
    <row r="24" spans="1:7" ht="15.75" customHeight="1" x14ac:dyDescent="0.25">
      <c r="A24" s="9" t="s">
        <v>57</v>
      </c>
      <c r="B24" s="10">
        <f>B25</f>
        <v>9430</v>
      </c>
      <c r="C24" s="10">
        <f>C25</f>
        <v>9430</v>
      </c>
      <c r="D24" s="10">
        <f>D25</f>
        <v>1162</v>
      </c>
      <c r="E24" s="10">
        <f>E25</f>
        <v>1162</v>
      </c>
      <c r="F24" s="5">
        <f t="shared" si="4"/>
        <v>0.12322375397667021</v>
      </c>
      <c r="G24" s="5">
        <f t="shared" si="10"/>
        <v>1</v>
      </c>
    </row>
    <row r="25" spans="1:7" ht="15.75" customHeight="1" x14ac:dyDescent="0.25">
      <c r="A25" s="11" t="s">
        <v>106</v>
      </c>
      <c r="B25" s="12">
        <v>9430</v>
      </c>
      <c r="C25" s="12">
        <v>9430</v>
      </c>
      <c r="D25" s="12">
        <v>1162</v>
      </c>
      <c r="E25" s="12">
        <v>1162</v>
      </c>
      <c r="F25" s="4">
        <f t="shared" si="4"/>
        <v>0.12322375397667021</v>
      </c>
      <c r="G25" s="4">
        <f t="shared" si="10"/>
        <v>1</v>
      </c>
    </row>
    <row r="26" spans="1:7" ht="15.75" customHeight="1" x14ac:dyDescent="0.25">
      <c r="A26" s="9" t="s">
        <v>47</v>
      </c>
      <c r="B26" s="10">
        <f>B27</f>
        <v>5050.8999999999996</v>
      </c>
      <c r="C26" s="10">
        <f>C27</f>
        <v>5050.8999999999996</v>
      </c>
      <c r="D26" s="10">
        <f t="shared" ref="D26:E26" si="12">D27</f>
        <v>4090.3</v>
      </c>
      <c r="E26" s="10">
        <f t="shared" si="12"/>
        <v>4090.3</v>
      </c>
      <c r="F26" s="5">
        <f t="shared" si="4"/>
        <v>0.80981607238313968</v>
      </c>
      <c r="G26" s="5">
        <f t="shared" si="10"/>
        <v>1</v>
      </c>
    </row>
    <row r="27" spans="1:7" ht="15.75" customHeight="1" x14ac:dyDescent="0.25">
      <c r="A27" s="11" t="s">
        <v>106</v>
      </c>
      <c r="B27" s="12">
        <v>5050.8999999999996</v>
      </c>
      <c r="C27" s="12">
        <v>5050.8999999999996</v>
      </c>
      <c r="D27" s="12">
        <v>4090.3</v>
      </c>
      <c r="E27" s="12">
        <v>4090.3</v>
      </c>
      <c r="F27" s="4">
        <f t="shared" si="4"/>
        <v>0.80981607238313968</v>
      </c>
      <c r="G27" s="4">
        <f t="shared" si="10"/>
        <v>1</v>
      </c>
    </row>
    <row r="28" spans="1:7" ht="15.75" customHeight="1" x14ac:dyDescent="0.25">
      <c r="A28" s="9" t="s">
        <v>45</v>
      </c>
      <c r="B28" s="10">
        <f>B29</f>
        <v>1182</v>
      </c>
      <c r="C28" s="10">
        <f>C29</f>
        <v>1182</v>
      </c>
      <c r="D28" s="10">
        <f t="shared" ref="D28:E28" si="13">D29</f>
        <v>0</v>
      </c>
      <c r="E28" s="10">
        <f t="shared" si="13"/>
        <v>0</v>
      </c>
      <c r="F28" s="5">
        <f t="shared" si="4"/>
        <v>0</v>
      </c>
      <c r="G28" s="5"/>
    </row>
    <row r="29" spans="1:7" ht="15.75" customHeight="1" x14ac:dyDescent="0.25">
      <c r="A29" s="11" t="s">
        <v>106</v>
      </c>
      <c r="B29" s="12">
        <v>1182</v>
      </c>
      <c r="C29" s="12">
        <v>1182</v>
      </c>
      <c r="D29" s="12">
        <v>0</v>
      </c>
      <c r="E29" s="12">
        <v>0</v>
      </c>
      <c r="F29" s="4">
        <f t="shared" si="4"/>
        <v>0</v>
      </c>
      <c r="G29" s="5"/>
    </row>
    <row r="30" spans="1:7" ht="15.75" customHeight="1" x14ac:dyDescent="0.25">
      <c r="A30" s="9" t="s">
        <v>37</v>
      </c>
      <c r="B30" s="10">
        <f>B31</f>
        <v>6531</v>
      </c>
      <c r="C30" s="10">
        <f>C31</f>
        <v>6531</v>
      </c>
      <c r="D30" s="10">
        <f t="shared" ref="D30:E30" si="14">D31</f>
        <v>2719</v>
      </c>
      <c r="E30" s="10">
        <f t="shared" si="14"/>
        <v>2719</v>
      </c>
      <c r="F30" s="5">
        <f t="shared" si="4"/>
        <v>0.41632215587199511</v>
      </c>
      <c r="G30" s="5">
        <f t="shared" si="10"/>
        <v>1</v>
      </c>
    </row>
    <row r="31" spans="1:7" ht="15.75" customHeight="1" x14ac:dyDescent="0.25">
      <c r="A31" s="11" t="s">
        <v>106</v>
      </c>
      <c r="B31" s="12">
        <v>6531</v>
      </c>
      <c r="C31" s="12">
        <v>6531</v>
      </c>
      <c r="D31" s="12">
        <v>2719</v>
      </c>
      <c r="E31" s="12">
        <v>2719</v>
      </c>
      <c r="F31" s="4">
        <f t="shared" si="4"/>
        <v>0.41632215587199511</v>
      </c>
      <c r="G31" s="4">
        <f t="shared" si="10"/>
        <v>1</v>
      </c>
    </row>
    <row r="32" spans="1:7" ht="15.75" customHeight="1" x14ac:dyDescent="0.25">
      <c r="A32" s="9" t="s">
        <v>35</v>
      </c>
      <c r="B32" s="10">
        <f>B33</f>
        <v>1934.3</v>
      </c>
      <c r="C32" s="10">
        <f>C33</f>
        <v>1934.3</v>
      </c>
      <c r="D32" s="10">
        <f t="shared" ref="D32:E32" si="15">D33</f>
        <v>1934.3</v>
      </c>
      <c r="E32" s="10">
        <f t="shared" si="15"/>
        <v>1934.3</v>
      </c>
      <c r="F32" s="5">
        <f t="shared" si="4"/>
        <v>1</v>
      </c>
      <c r="G32" s="5">
        <f t="shared" si="10"/>
        <v>1</v>
      </c>
    </row>
    <row r="33" spans="1:7" ht="15.75" customHeight="1" x14ac:dyDescent="0.25">
      <c r="A33" s="11" t="s">
        <v>106</v>
      </c>
      <c r="B33" s="12">
        <v>1934.3</v>
      </c>
      <c r="C33" s="12">
        <v>1934.3</v>
      </c>
      <c r="D33" s="12">
        <v>1934.3</v>
      </c>
      <c r="E33" s="12">
        <v>1934.3</v>
      </c>
      <c r="F33" s="4">
        <f t="shared" si="4"/>
        <v>1</v>
      </c>
      <c r="G33" s="4">
        <f t="shared" si="10"/>
        <v>1</v>
      </c>
    </row>
    <row r="34" spans="1:7" ht="15.75" customHeight="1" x14ac:dyDescent="0.25">
      <c r="A34" s="9" t="s">
        <v>30</v>
      </c>
      <c r="B34" s="10">
        <f>B35</f>
        <v>1517</v>
      </c>
      <c r="C34" s="10">
        <f>C35</f>
        <v>1517</v>
      </c>
      <c r="D34" s="10">
        <f t="shared" ref="D34:E34" si="16">D35</f>
        <v>0</v>
      </c>
      <c r="E34" s="10">
        <f t="shared" si="16"/>
        <v>0</v>
      </c>
      <c r="F34" s="5">
        <f t="shared" si="4"/>
        <v>0</v>
      </c>
      <c r="G34" s="5"/>
    </row>
    <row r="35" spans="1:7" ht="15.75" customHeight="1" x14ac:dyDescent="0.25">
      <c r="A35" s="11" t="s">
        <v>106</v>
      </c>
      <c r="B35" s="12">
        <v>1517</v>
      </c>
      <c r="C35" s="12">
        <v>1517</v>
      </c>
      <c r="D35" s="12">
        <v>0</v>
      </c>
      <c r="E35" s="12">
        <v>0</v>
      </c>
      <c r="F35" s="4">
        <f t="shared" si="4"/>
        <v>0</v>
      </c>
      <c r="G35" s="5"/>
    </row>
    <row r="36" spans="1:7" ht="15.75" customHeight="1" x14ac:dyDescent="0.25">
      <c r="A36" s="9" t="s">
        <v>26</v>
      </c>
      <c r="B36" s="10">
        <f>B37</f>
        <v>11945.5</v>
      </c>
      <c r="C36" s="10">
        <f>C37</f>
        <v>11945.5</v>
      </c>
      <c r="D36" s="10">
        <f t="shared" ref="D36:E36" si="17">D37</f>
        <v>0</v>
      </c>
      <c r="E36" s="10">
        <f t="shared" si="17"/>
        <v>0</v>
      </c>
      <c r="F36" s="5">
        <f t="shared" si="4"/>
        <v>0</v>
      </c>
      <c r="G36" s="5"/>
    </row>
    <row r="37" spans="1:7" ht="15.75" customHeight="1" x14ac:dyDescent="0.25">
      <c r="A37" s="11" t="s">
        <v>106</v>
      </c>
      <c r="B37" s="12">
        <v>11945.5</v>
      </c>
      <c r="C37" s="12">
        <v>11945.5</v>
      </c>
      <c r="D37" s="12">
        <v>0</v>
      </c>
      <c r="E37" s="12">
        <v>0</v>
      </c>
      <c r="F37" s="4">
        <f t="shared" si="4"/>
        <v>0</v>
      </c>
      <c r="G37" s="5"/>
    </row>
    <row r="38" spans="1:7" ht="15.75" customHeight="1" x14ac:dyDescent="0.25">
      <c r="A38" s="9" t="s">
        <v>24</v>
      </c>
      <c r="B38" s="10">
        <f>B39</f>
        <v>1341</v>
      </c>
      <c r="C38" s="10">
        <f>C39</f>
        <v>1341</v>
      </c>
      <c r="D38" s="10">
        <f t="shared" ref="D38:E38" si="18">D39</f>
        <v>470.2</v>
      </c>
      <c r="E38" s="10">
        <f t="shared" si="18"/>
        <v>470.2</v>
      </c>
      <c r="F38" s="5">
        <f t="shared" si="4"/>
        <v>0.35063385533184188</v>
      </c>
      <c r="G38" s="5">
        <f t="shared" si="10"/>
        <v>1</v>
      </c>
    </row>
    <row r="39" spans="1:7" ht="15.75" customHeight="1" x14ac:dyDescent="0.25">
      <c r="A39" s="11" t="s">
        <v>106</v>
      </c>
      <c r="B39" s="12">
        <v>1341</v>
      </c>
      <c r="C39" s="12">
        <v>1341</v>
      </c>
      <c r="D39" s="12">
        <v>470.2</v>
      </c>
      <c r="E39" s="12">
        <v>470.2</v>
      </c>
      <c r="F39" s="4">
        <f t="shared" si="4"/>
        <v>0.35063385533184188</v>
      </c>
      <c r="G39" s="4">
        <f t="shared" si="10"/>
        <v>1</v>
      </c>
    </row>
    <row r="40" spans="1:7" ht="15.75" customHeight="1" x14ac:dyDescent="0.25">
      <c r="A40" s="9" t="s">
        <v>21</v>
      </c>
      <c r="B40" s="10">
        <f>B41</f>
        <v>4061</v>
      </c>
      <c r="C40" s="10">
        <f>C41</f>
        <v>4061</v>
      </c>
      <c r="D40" s="10">
        <f t="shared" ref="D40:E40" si="19">D41</f>
        <v>1353</v>
      </c>
      <c r="E40" s="10">
        <f t="shared" si="19"/>
        <v>1353</v>
      </c>
      <c r="F40" s="5">
        <f t="shared" si="4"/>
        <v>0.3331691701551342</v>
      </c>
      <c r="G40" s="5">
        <f t="shared" si="10"/>
        <v>1</v>
      </c>
    </row>
    <row r="41" spans="1:7" ht="15.75" customHeight="1" x14ac:dyDescent="0.25">
      <c r="A41" s="11" t="s">
        <v>106</v>
      </c>
      <c r="B41" s="12">
        <v>4061</v>
      </c>
      <c r="C41" s="12">
        <v>4061</v>
      </c>
      <c r="D41" s="12">
        <v>1353</v>
      </c>
      <c r="E41" s="12">
        <v>1353</v>
      </c>
      <c r="F41" s="4">
        <f t="shared" si="4"/>
        <v>0.3331691701551342</v>
      </c>
      <c r="G41" s="4">
        <f t="shared" si="10"/>
        <v>1</v>
      </c>
    </row>
    <row r="42" spans="1:7" ht="15.75" customHeight="1" x14ac:dyDescent="0.25">
      <c r="A42" s="9" t="s">
        <v>15</v>
      </c>
      <c r="B42" s="10">
        <f>B43</f>
        <v>4395</v>
      </c>
      <c r="C42" s="10">
        <f>C43</f>
        <v>4395</v>
      </c>
      <c r="D42" s="10">
        <f t="shared" ref="D42:E42" si="20">D43</f>
        <v>4395</v>
      </c>
      <c r="E42" s="10">
        <f t="shared" si="20"/>
        <v>4395</v>
      </c>
      <c r="F42" s="5">
        <f t="shared" si="4"/>
        <v>1</v>
      </c>
      <c r="G42" s="5">
        <f t="shared" si="10"/>
        <v>1</v>
      </c>
    </row>
    <row r="43" spans="1:7" ht="15.75" customHeight="1" x14ac:dyDescent="0.25">
      <c r="A43" s="11" t="s">
        <v>106</v>
      </c>
      <c r="B43" s="12">
        <v>4395</v>
      </c>
      <c r="C43" s="12">
        <v>4395</v>
      </c>
      <c r="D43" s="12">
        <v>4395</v>
      </c>
      <c r="E43" s="12">
        <v>4395</v>
      </c>
      <c r="F43" s="4">
        <f t="shared" si="4"/>
        <v>1</v>
      </c>
      <c r="G43" s="4">
        <f t="shared" si="10"/>
        <v>1</v>
      </c>
    </row>
    <row r="44" spans="1:7" ht="15.75" customHeight="1" x14ac:dyDescent="0.25">
      <c r="A44" s="9" t="s">
        <v>11</v>
      </c>
      <c r="B44" s="10">
        <f>B45</f>
        <v>1722.5</v>
      </c>
      <c r="C44" s="10">
        <f>C45</f>
        <v>1722.5</v>
      </c>
      <c r="D44" s="10">
        <f t="shared" ref="D44:E44" si="21">D45</f>
        <v>1722.5</v>
      </c>
      <c r="E44" s="10">
        <f t="shared" si="21"/>
        <v>1722.5</v>
      </c>
      <c r="F44" s="5">
        <f t="shared" si="4"/>
        <v>1</v>
      </c>
      <c r="G44" s="5"/>
    </row>
    <row r="45" spans="1:7" ht="15.75" customHeight="1" x14ac:dyDescent="0.25">
      <c r="A45" s="11" t="s">
        <v>106</v>
      </c>
      <c r="B45" s="12">
        <v>1722.5</v>
      </c>
      <c r="C45" s="12">
        <v>1722.5</v>
      </c>
      <c r="D45" s="12">
        <v>1722.5</v>
      </c>
      <c r="E45" s="12">
        <v>1722.5</v>
      </c>
      <c r="F45" s="4">
        <f t="shared" si="4"/>
        <v>1</v>
      </c>
      <c r="G45" s="4">
        <f t="shared" si="10"/>
        <v>1</v>
      </c>
    </row>
    <row r="46" spans="1:7" ht="15.75" customHeight="1" x14ac:dyDescent="0.25">
      <c r="A46" s="13" t="s">
        <v>4</v>
      </c>
      <c r="B46" s="14">
        <f>B44+B42+B40+B38+B36+B34+B32+B30++B28+B26+B24+B22+B20+B18++B16+B14+B12+B10+B8</f>
        <v>83200</v>
      </c>
      <c r="C46" s="14">
        <f t="shared" ref="C46:E46" si="22">C44+C42+C40+C38+C36+C34+C32+C30++C28+C26+C24+C22+C20+C18++C16+C14+C12+C10+C8</f>
        <v>83200</v>
      </c>
      <c r="D46" s="14">
        <f t="shared" si="22"/>
        <v>41600.000000000007</v>
      </c>
      <c r="E46" s="14">
        <f t="shared" si="22"/>
        <v>41600.000000000007</v>
      </c>
      <c r="F46" s="5">
        <f t="shared" si="4"/>
        <v>0.50000000000000011</v>
      </c>
      <c r="G46" s="5">
        <f t="shared" si="10"/>
        <v>1</v>
      </c>
    </row>
    <row r="47" spans="1:7" ht="15.75" customHeight="1" x14ac:dyDescent="0.25">
      <c r="A47" s="13" t="s">
        <v>3</v>
      </c>
      <c r="B47" s="13"/>
      <c r="C47" s="13"/>
      <c r="D47" s="13"/>
      <c r="E47" s="12"/>
      <c r="F47" s="4"/>
      <c r="G47" s="5"/>
    </row>
    <row r="48" spans="1:7" ht="15.75" customHeight="1" x14ac:dyDescent="0.25">
      <c r="A48" s="13" t="s">
        <v>102</v>
      </c>
      <c r="B48" s="14">
        <f>B45+B43+B41+B39+B37+B35+B33+B31++B29+B27+B25+B23+B21+B19+B17+B15+B13+B11+B9</f>
        <v>83200</v>
      </c>
      <c r="C48" s="14">
        <f t="shared" ref="C48:E48" si="23">C45+C43+C41+C39+C37+C35+C33+C31++C29+C27+C25+C23+C21+C19+C17+C15+C13+C11+C9</f>
        <v>83200</v>
      </c>
      <c r="D48" s="14">
        <f t="shared" si="23"/>
        <v>41600.000000000007</v>
      </c>
      <c r="E48" s="14">
        <f t="shared" si="23"/>
        <v>41600.000000000007</v>
      </c>
      <c r="F48" s="5">
        <f t="shared" si="4"/>
        <v>0.50000000000000011</v>
      </c>
      <c r="G48" s="5">
        <f t="shared" si="10"/>
        <v>1</v>
      </c>
    </row>
    <row r="49" spans="1:7" ht="15" customHeight="1" x14ac:dyDescent="0.25">
      <c r="A49" s="6"/>
      <c r="B49" s="66"/>
    </row>
    <row r="50" spans="1:7" ht="15" customHeight="1" x14ac:dyDescent="0.25">
      <c r="A50" s="6"/>
      <c r="B50" s="6"/>
    </row>
    <row r="51" spans="1:7" ht="15" customHeight="1" x14ac:dyDescent="0.25">
      <c r="A51" s="161" t="s">
        <v>0</v>
      </c>
      <c r="B51" s="161"/>
      <c r="C51" s="162"/>
      <c r="D51" s="162"/>
      <c r="E51" s="162"/>
      <c r="F51" s="162"/>
      <c r="G51" s="162"/>
    </row>
    <row r="52" spans="1:7" ht="14.25" customHeight="1" x14ac:dyDescent="0.25">
      <c r="A52" s="6"/>
      <c r="B52" s="6"/>
    </row>
  </sheetData>
  <mergeCells count="2">
    <mergeCell ref="A5:G5"/>
    <mergeCell ref="A51:G51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30"/>
  <sheetViews>
    <sheetView showGridLines="0" view="pageBreakPreview" zoomScale="60" zoomScaleNormal="100" workbookViewId="0">
      <pane xSplit="1" ySplit="7" topLeftCell="B386" activePane="bottomRight" state="frozen"/>
      <selection pane="topRight" activeCell="B1" sqref="B1"/>
      <selection pane="bottomLeft" activeCell="A10" sqref="A10"/>
      <selection pane="bottomRight" activeCell="E433" sqref="E433"/>
    </sheetView>
  </sheetViews>
  <sheetFormatPr defaultColWidth="9.109375" defaultRowHeight="13.8" x14ac:dyDescent="0.25"/>
  <cols>
    <col min="1" max="1" width="34" style="70" customWidth="1"/>
    <col min="2" max="2" width="24.21875" style="15" customWidth="1"/>
    <col min="3" max="3" width="15.5546875" style="15" customWidth="1"/>
    <col min="4" max="4" width="14" style="15" customWidth="1"/>
    <col min="5" max="5" width="14.88671875" style="15" customWidth="1"/>
    <col min="6" max="6" width="14.109375" style="15" customWidth="1"/>
    <col min="7" max="7" width="17.6640625" style="15" customWidth="1"/>
    <col min="8" max="250" width="9.109375" style="15" customWidth="1"/>
    <col min="251" max="16384" width="9.109375" style="15"/>
  </cols>
  <sheetData>
    <row r="1" spans="1:7" ht="16.5" customHeight="1" x14ac:dyDescent="0.25">
      <c r="A1" s="67"/>
      <c r="B1" s="110"/>
      <c r="E1" s="2"/>
      <c r="F1" s="2"/>
      <c r="G1" s="7" t="s">
        <v>256</v>
      </c>
    </row>
    <row r="2" spans="1:7" ht="16.5" customHeight="1" x14ac:dyDescent="0.25">
      <c r="A2" s="67"/>
      <c r="B2" s="110"/>
      <c r="G2" s="7" t="s">
        <v>271</v>
      </c>
    </row>
    <row r="3" spans="1:7" ht="16.5" customHeight="1" x14ac:dyDescent="0.25">
      <c r="A3" s="67"/>
      <c r="B3" s="110"/>
    </row>
    <row r="4" spans="1:7" ht="16.5" customHeight="1" x14ac:dyDescent="0.25">
      <c r="A4" s="67"/>
      <c r="B4" s="110"/>
    </row>
    <row r="5" spans="1:7" ht="54.75" customHeight="1" x14ac:dyDescent="0.25">
      <c r="A5" s="158" t="s">
        <v>591</v>
      </c>
      <c r="B5" s="158"/>
      <c r="C5" s="160"/>
      <c r="D5" s="160"/>
      <c r="E5" s="160"/>
      <c r="F5" s="160"/>
      <c r="G5" s="160"/>
    </row>
    <row r="6" spans="1:7" ht="24" customHeight="1" x14ac:dyDescent="0.25">
      <c r="A6" s="67"/>
      <c r="G6" s="8" t="s">
        <v>81</v>
      </c>
    </row>
    <row r="7" spans="1:7" ht="133.5" customHeight="1" x14ac:dyDescent="0.25">
      <c r="A7" s="68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SUM(B9:B17)</f>
        <v>811.80000000000018</v>
      </c>
      <c r="C8" s="10">
        <f t="shared" ref="C8:E8" si="0">SUM(C9:C17)</f>
        <v>811.80000000000018</v>
      </c>
      <c r="D8" s="80">
        <f t="shared" si="0"/>
        <v>405.90000000000009</v>
      </c>
      <c r="E8" s="10">
        <f t="shared" si="0"/>
        <v>0</v>
      </c>
      <c r="F8" s="5">
        <f>E8/C8</f>
        <v>0</v>
      </c>
      <c r="G8" s="5">
        <f>E8/D8</f>
        <v>0</v>
      </c>
    </row>
    <row r="9" spans="1:7" ht="15.75" customHeight="1" x14ac:dyDescent="0.25">
      <c r="A9" s="11" t="s">
        <v>358</v>
      </c>
      <c r="B9" s="12">
        <v>101.7</v>
      </c>
      <c r="C9" s="12">
        <v>101.7</v>
      </c>
      <c r="D9" s="12">
        <v>50.85</v>
      </c>
      <c r="E9" s="12">
        <v>0</v>
      </c>
      <c r="F9" s="4">
        <f t="shared" ref="F9:F72" si="1">E9/C9</f>
        <v>0</v>
      </c>
      <c r="G9" s="4">
        <f t="shared" ref="G9:G72" si="2">E9/D9</f>
        <v>0</v>
      </c>
    </row>
    <row r="10" spans="1:7" ht="15.75" customHeight="1" x14ac:dyDescent="0.25">
      <c r="A10" s="11" t="s">
        <v>78</v>
      </c>
      <c r="B10" s="12">
        <v>141.1</v>
      </c>
      <c r="C10" s="12">
        <v>141.1</v>
      </c>
      <c r="D10" s="12">
        <v>70.55</v>
      </c>
      <c r="E10" s="12">
        <v>0</v>
      </c>
      <c r="F10" s="4">
        <f t="shared" si="1"/>
        <v>0</v>
      </c>
      <c r="G10" s="4">
        <f t="shared" si="2"/>
        <v>0</v>
      </c>
    </row>
    <row r="11" spans="1:7" ht="15.75" customHeight="1" x14ac:dyDescent="0.25">
      <c r="A11" s="11" t="s">
        <v>229</v>
      </c>
      <c r="B11" s="12">
        <v>40.9</v>
      </c>
      <c r="C11" s="12">
        <v>40.9</v>
      </c>
      <c r="D11" s="12">
        <v>20.45</v>
      </c>
      <c r="E11" s="12">
        <v>0</v>
      </c>
      <c r="F11" s="4">
        <f t="shared" si="1"/>
        <v>0</v>
      </c>
      <c r="G11" s="4">
        <f t="shared" si="2"/>
        <v>0</v>
      </c>
    </row>
    <row r="12" spans="1:7" ht="15.75" customHeight="1" x14ac:dyDescent="0.25">
      <c r="A12" s="11" t="s">
        <v>228</v>
      </c>
      <c r="B12" s="12">
        <v>78.400000000000006</v>
      </c>
      <c r="C12" s="12">
        <v>78.400000000000006</v>
      </c>
      <c r="D12" s="12">
        <v>39.200000000000003</v>
      </c>
      <c r="E12" s="12">
        <v>0</v>
      </c>
      <c r="F12" s="4">
        <f t="shared" si="1"/>
        <v>0</v>
      </c>
      <c r="G12" s="4">
        <f t="shared" si="2"/>
        <v>0</v>
      </c>
    </row>
    <row r="13" spans="1:7" ht="15.75" customHeight="1" x14ac:dyDescent="0.25">
      <c r="A13" s="11" t="s">
        <v>359</v>
      </c>
      <c r="B13" s="12">
        <v>47.1</v>
      </c>
      <c r="C13" s="12">
        <v>47.1</v>
      </c>
      <c r="D13" s="12">
        <v>23.55</v>
      </c>
      <c r="E13" s="12">
        <v>0</v>
      </c>
      <c r="F13" s="4">
        <f t="shared" si="1"/>
        <v>0</v>
      </c>
      <c r="G13" s="4">
        <f t="shared" si="2"/>
        <v>0</v>
      </c>
    </row>
    <row r="14" spans="1:7" ht="15.75" customHeight="1" x14ac:dyDescent="0.25">
      <c r="A14" s="11" t="s">
        <v>360</v>
      </c>
      <c r="B14" s="12">
        <v>77.599999999999994</v>
      </c>
      <c r="C14" s="12">
        <v>77.599999999999994</v>
      </c>
      <c r="D14" s="12">
        <v>38.799999999999997</v>
      </c>
      <c r="E14" s="12">
        <v>0</v>
      </c>
      <c r="F14" s="4">
        <f t="shared" si="1"/>
        <v>0</v>
      </c>
      <c r="G14" s="4">
        <f t="shared" si="2"/>
        <v>0</v>
      </c>
    </row>
    <row r="15" spans="1:7" ht="15.75" customHeight="1" x14ac:dyDescent="0.25">
      <c r="A15" s="11" t="s">
        <v>361</v>
      </c>
      <c r="B15" s="12">
        <v>103.1</v>
      </c>
      <c r="C15" s="12">
        <v>103.1</v>
      </c>
      <c r="D15" s="12">
        <v>51.55</v>
      </c>
      <c r="E15" s="12">
        <v>0</v>
      </c>
      <c r="F15" s="4">
        <f t="shared" si="1"/>
        <v>0</v>
      </c>
      <c r="G15" s="4">
        <f t="shared" si="2"/>
        <v>0</v>
      </c>
    </row>
    <row r="16" spans="1:7" ht="15.75" customHeight="1" x14ac:dyDescent="0.25">
      <c r="A16" s="11" t="s">
        <v>362</v>
      </c>
      <c r="B16" s="12">
        <v>143.69999999999999</v>
      </c>
      <c r="C16" s="12">
        <v>143.69999999999999</v>
      </c>
      <c r="D16" s="12">
        <v>71.849999999999994</v>
      </c>
      <c r="E16" s="12">
        <v>0</v>
      </c>
      <c r="F16" s="4">
        <f t="shared" si="1"/>
        <v>0</v>
      </c>
      <c r="G16" s="4">
        <f t="shared" si="2"/>
        <v>0</v>
      </c>
    </row>
    <row r="17" spans="1:7" ht="15.75" customHeight="1" x14ac:dyDescent="0.25">
      <c r="A17" s="11" t="s">
        <v>227</v>
      </c>
      <c r="B17" s="12">
        <v>78.2</v>
      </c>
      <c r="C17" s="12">
        <v>78.2</v>
      </c>
      <c r="D17" s="12">
        <v>39.1</v>
      </c>
      <c r="E17" s="12">
        <v>0</v>
      </c>
      <c r="F17" s="4">
        <f t="shared" si="1"/>
        <v>0</v>
      </c>
      <c r="G17" s="4">
        <f t="shared" si="2"/>
        <v>0</v>
      </c>
    </row>
    <row r="18" spans="1:7" ht="15.75" customHeight="1" x14ac:dyDescent="0.25">
      <c r="A18" s="9" t="s">
        <v>77</v>
      </c>
      <c r="B18" s="10">
        <f>SUM(B19:B29)</f>
        <v>875.4000000000002</v>
      </c>
      <c r="C18" s="10">
        <f t="shared" ref="C18:E18" si="3">SUM(C19:C29)</f>
        <v>875.4000000000002</v>
      </c>
      <c r="D18" s="80">
        <f t="shared" si="3"/>
        <v>437.7000000000001</v>
      </c>
      <c r="E18" s="10">
        <f t="shared" si="3"/>
        <v>0</v>
      </c>
      <c r="F18" s="5">
        <f t="shared" si="1"/>
        <v>0</v>
      </c>
      <c r="G18" s="5">
        <f t="shared" si="2"/>
        <v>0</v>
      </c>
    </row>
    <row r="19" spans="1:7" ht="15.75" customHeight="1" x14ac:dyDescent="0.25">
      <c r="A19" s="11" t="s">
        <v>323</v>
      </c>
      <c r="B19" s="12">
        <v>437.7</v>
      </c>
      <c r="C19" s="12">
        <v>437.7</v>
      </c>
      <c r="D19" s="12">
        <v>218.85</v>
      </c>
      <c r="E19" s="12">
        <v>0</v>
      </c>
      <c r="F19" s="4">
        <f t="shared" si="1"/>
        <v>0</v>
      </c>
      <c r="G19" s="4">
        <f t="shared" si="2"/>
        <v>0</v>
      </c>
    </row>
    <row r="20" spans="1:7" ht="15.75" customHeight="1" x14ac:dyDescent="0.25">
      <c r="A20" s="11" t="s">
        <v>226</v>
      </c>
      <c r="B20" s="12">
        <v>104.2</v>
      </c>
      <c r="C20" s="12">
        <v>104.2</v>
      </c>
      <c r="D20" s="12">
        <v>52.1</v>
      </c>
      <c r="E20" s="12">
        <v>0</v>
      </c>
      <c r="F20" s="4">
        <f t="shared" si="1"/>
        <v>0</v>
      </c>
      <c r="G20" s="4">
        <f t="shared" si="2"/>
        <v>0</v>
      </c>
    </row>
    <row r="21" spans="1:7" ht="15.75" customHeight="1" x14ac:dyDescent="0.25">
      <c r="A21" s="11" t="s">
        <v>363</v>
      </c>
      <c r="B21" s="12">
        <v>29.2</v>
      </c>
      <c r="C21" s="12">
        <v>29.2</v>
      </c>
      <c r="D21" s="12">
        <v>14.6</v>
      </c>
      <c r="E21" s="12">
        <v>0</v>
      </c>
      <c r="F21" s="4">
        <f t="shared" si="1"/>
        <v>0</v>
      </c>
      <c r="G21" s="4">
        <f t="shared" si="2"/>
        <v>0</v>
      </c>
    </row>
    <row r="22" spans="1:7" ht="15.75" customHeight="1" x14ac:dyDescent="0.25">
      <c r="A22" s="11" t="s">
        <v>91</v>
      </c>
      <c r="B22" s="12">
        <v>25</v>
      </c>
      <c r="C22" s="12">
        <v>25</v>
      </c>
      <c r="D22" s="12">
        <v>12.5</v>
      </c>
      <c r="E22" s="12">
        <v>0</v>
      </c>
      <c r="F22" s="4">
        <f t="shared" si="1"/>
        <v>0</v>
      </c>
      <c r="G22" s="4">
        <f t="shared" si="2"/>
        <v>0</v>
      </c>
    </row>
    <row r="23" spans="1:7" ht="15.75" customHeight="1" x14ac:dyDescent="0.25">
      <c r="A23" s="11" t="s">
        <v>364</v>
      </c>
      <c r="B23" s="12">
        <v>29.2</v>
      </c>
      <c r="C23" s="12">
        <v>29.2</v>
      </c>
      <c r="D23" s="12">
        <v>14.6</v>
      </c>
      <c r="E23" s="12">
        <v>0</v>
      </c>
      <c r="F23" s="4">
        <f t="shared" si="1"/>
        <v>0</v>
      </c>
      <c r="G23" s="4">
        <f t="shared" si="2"/>
        <v>0</v>
      </c>
    </row>
    <row r="24" spans="1:7" ht="15.75" customHeight="1" x14ac:dyDescent="0.25">
      <c r="A24" s="11" t="s">
        <v>365</v>
      </c>
      <c r="B24" s="12">
        <v>41.7</v>
      </c>
      <c r="C24" s="12">
        <v>41.7</v>
      </c>
      <c r="D24" s="12">
        <v>20.85</v>
      </c>
      <c r="E24" s="12">
        <v>0</v>
      </c>
      <c r="F24" s="4">
        <f t="shared" si="1"/>
        <v>0</v>
      </c>
      <c r="G24" s="4">
        <f t="shared" si="2"/>
        <v>0</v>
      </c>
    </row>
    <row r="25" spans="1:7" ht="15.75" customHeight="1" x14ac:dyDescent="0.25">
      <c r="A25" s="11" t="s">
        <v>366</v>
      </c>
      <c r="B25" s="12">
        <v>41.7</v>
      </c>
      <c r="C25" s="12">
        <v>41.7</v>
      </c>
      <c r="D25" s="12">
        <v>20.85</v>
      </c>
      <c r="E25" s="12">
        <v>0</v>
      </c>
      <c r="F25" s="4">
        <f t="shared" si="1"/>
        <v>0</v>
      </c>
      <c r="G25" s="4">
        <f t="shared" si="2"/>
        <v>0</v>
      </c>
    </row>
    <row r="26" spans="1:7" ht="15.75" customHeight="1" x14ac:dyDescent="0.25">
      <c r="A26" s="11" t="s">
        <v>225</v>
      </c>
      <c r="B26" s="12">
        <v>83.3</v>
      </c>
      <c r="C26" s="12">
        <v>83.3</v>
      </c>
      <c r="D26" s="12">
        <v>41.65</v>
      </c>
      <c r="E26" s="12">
        <v>0</v>
      </c>
      <c r="F26" s="4">
        <f t="shared" si="1"/>
        <v>0</v>
      </c>
      <c r="G26" s="4">
        <f t="shared" si="2"/>
        <v>0</v>
      </c>
    </row>
    <row r="27" spans="1:7" ht="15.75" customHeight="1" x14ac:dyDescent="0.25">
      <c r="A27" s="11" t="s">
        <v>367</v>
      </c>
      <c r="B27" s="12">
        <v>29.2</v>
      </c>
      <c r="C27" s="12">
        <v>29.2</v>
      </c>
      <c r="D27" s="12">
        <v>14.6</v>
      </c>
      <c r="E27" s="12">
        <v>0</v>
      </c>
      <c r="F27" s="4">
        <f t="shared" si="1"/>
        <v>0</v>
      </c>
      <c r="G27" s="4">
        <f t="shared" si="2"/>
        <v>0</v>
      </c>
    </row>
    <row r="28" spans="1:7" ht="15.75" customHeight="1" x14ac:dyDescent="0.25">
      <c r="A28" s="11" t="s">
        <v>368</v>
      </c>
      <c r="B28" s="12">
        <v>29.2</v>
      </c>
      <c r="C28" s="12">
        <v>29.2</v>
      </c>
      <c r="D28" s="12">
        <v>14.6</v>
      </c>
      <c r="E28" s="12">
        <v>0</v>
      </c>
      <c r="F28" s="4">
        <f t="shared" si="1"/>
        <v>0</v>
      </c>
      <c r="G28" s="4">
        <f t="shared" si="2"/>
        <v>0</v>
      </c>
    </row>
    <row r="29" spans="1:7" ht="15.75" customHeight="1" x14ac:dyDescent="0.25">
      <c r="A29" s="11" t="s">
        <v>369</v>
      </c>
      <c r="B29" s="12">
        <v>25</v>
      </c>
      <c r="C29" s="12">
        <v>25</v>
      </c>
      <c r="D29" s="12">
        <v>12.5</v>
      </c>
      <c r="E29" s="12">
        <v>0</v>
      </c>
      <c r="F29" s="4">
        <f t="shared" si="1"/>
        <v>0</v>
      </c>
      <c r="G29" s="4">
        <f t="shared" si="2"/>
        <v>0</v>
      </c>
    </row>
    <row r="30" spans="1:7" ht="15.75" customHeight="1" x14ac:dyDescent="0.25">
      <c r="A30" s="9" t="s">
        <v>75</v>
      </c>
      <c r="B30" s="10">
        <f>SUM(B31:B45)</f>
        <v>538.19999999999993</v>
      </c>
      <c r="C30" s="10">
        <f t="shared" ref="C30:E30" si="4">SUM(C31:C45)</f>
        <v>538.19999999999993</v>
      </c>
      <c r="D30" s="80">
        <f t="shared" si="4"/>
        <v>269.09999999999997</v>
      </c>
      <c r="E30" s="10">
        <f t="shared" si="4"/>
        <v>0</v>
      </c>
      <c r="F30" s="5">
        <f t="shared" si="1"/>
        <v>0</v>
      </c>
      <c r="G30" s="5">
        <f t="shared" si="2"/>
        <v>0</v>
      </c>
    </row>
    <row r="31" spans="1:7" ht="15.75" customHeight="1" x14ac:dyDescent="0.25">
      <c r="A31" s="11" t="s">
        <v>284</v>
      </c>
      <c r="B31" s="12">
        <v>270.60000000000002</v>
      </c>
      <c r="C31" s="12">
        <v>270.60000000000002</v>
      </c>
      <c r="D31" s="12">
        <v>135.30000000000001</v>
      </c>
      <c r="E31" s="12">
        <v>0</v>
      </c>
      <c r="F31" s="4">
        <f t="shared" si="1"/>
        <v>0</v>
      </c>
      <c r="G31" s="4">
        <f t="shared" si="2"/>
        <v>0</v>
      </c>
    </row>
    <row r="32" spans="1:7" ht="15.75" customHeight="1" x14ac:dyDescent="0.25">
      <c r="A32" s="11" t="s">
        <v>370</v>
      </c>
      <c r="B32" s="12">
        <v>9.1999999999999993</v>
      </c>
      <c r="C32" s="12">
        <v>9.1999999999999993</v>
      </c>
      <c r="D32" s="12">
        <v>4.5999999999999996</v>
      </c>
      <c r="E32" s="12">
        <v>0</v>
      </c>
      <c r="F32" s="4">
        <f t="shared" si="1"/>
        <v>0</v>
      </c>
      <c r="G32" s="4">
        <f t="shared" si="2"/>
        <v>0</v>
      </c>
    </row>
    <row r="33" spans="1:7" ht="15.75" customHeight="1" x14ac:dyDescent="0.25">
      <c r="A33" s="11" t="s">
        <v>371</v>
      </c>
      <c r="B33" s="12">
        <v>14.4</v>
      </c>
      <c r="C33" s="12">
        <v>14.4</v>
      </c>
      <c r="D33" s="12">
        <v>7.2</v>
      </c>
      <c r="E33" s="12">
        <v>0</v>
      </c>
      <c r="F33" s="4">
        <f t="shared" si="1"/>
        <v>0</v>
      </c>
      <c r="G33" s="4">
        <f t="shared" si="2"/>
        <v>0</v>
      </c>
    </row>
    <row r="34" spans="1:7" ht="15.75" customHeight="1" x14ac:dyDescent="0.25">
      <c r="A34" s="11" t="s">
        <v>372</v>
      </c>
      <c r="B34" s="12">
        <v>31.7</v>
      </c>
      <c r="C34" s="12">
        <v>31.7</v>
      </c>
      <c r="D34" s="12">
        <v>15.85</v>
      </c>
      <c r="E34" s="12">
        <v>0</v>
      </c>
      <c r="F34" s="4">
        <f t="shared" si="1"/>
        <v>0</v>
      </c>
      <c r="G34" s="4">
        <f t="shared" si="2"/>
        <v>0</v>
      </c>
    </row>
    <row r="35" spans="1:7" ht="15.75" customHeight="1" x14ac:dyDescent="0.25">
      <c r="A35" s="11" t="s">
        <v>123</v>
      </c>
      <c r="B35" s="12">
        <v>15</v>
      </c>
      <c r="C35" s="12">
        <v>15</v>
      </c>
      <c r="D35" s="12">
        <v>7.5</v>
      </c>
      <c r="E35" s="12">
        <v>0</v>
      </c>
      <c r="F35" s="4">
        <f t="shared" si="1"/>
        <v>0</v>
      </c>
      <c r="G35" s="4">
        <f t="shared" si="2"/>
        <v>0</v>
      </c>
    </row>
    <row r="36" spans="1:7" ht="15.75" customHeight="1" x14ac:dyDescent="0.25">
      <c r="A36" s="11" t="s">
        <v>373</v>
      </c>
      <c r="B36" s="12">
        <v>14.2</v>
      </c>
      <c r="C36" s="12">
        <v>14.2</v>
      </c>
      <c r="D36" s="12">
        <v>7.1</v>
      </c>
      <c r="E36" s="12">
        <v>0</v>
      </c>
      <c r="F36" s="4">
        <f t="shared" si="1"/>
        <v>0</v>
      </c>
      <c r="G36" s="4">
        <f t="shared" si="2"/>
        <v>0</v>
      </c>
    </row>
    <row r="37" spans="1:7" ht="15.75" customHeight="1" x14ac:dyDescent="0.25">
      <c r="A37" s="11" t="s">
        <v>374</v>
      </c>
      <c r="B37" s="12">
        <v>16.2</v>
      </c>
      <c r="C37" s="12">
        <v>16.2</v>
      </c>
      <c r="D37" s="12">
        <v>8.1</v>
      </c>
      <c r="E37" s="12">
        <v>0</v>
      </c>
      <c r="F37" s="4">
        <f t="shared" si="1"/>
        <v>0</v>
      </c>
      <c r="G37" s="4">
        <f t="shared" si="2"/>
        <v>0</v>
      </c>
    </row>
    <row r="38" spans="1:7" ht="15.75" customHeight="1" x14ac:dyDescent="0.25">
      <c r="A38" s="11" t="s">
        <v>375</v>
      </c>
      <c r="B38" s="12">
        <v>34.299999999999997</v>
      </c>
      <c r="C38" s="12">
        <v>34.299999999999997</v>
      </c>
      <c r="D38" s="12">
        <v>17.149999999999999</v>
      </c>
      <c r="E38" s="12">
        <v>0</v>
      </c>
      <c r="F38" s="4">
        <f t="shared" si="1"/>
        <v>0</v>
      </c>
      <c r="G38" s="4">
        <f t="shared" si="2"/>
        <v>0</v>
      </c>
    </row>
    <row r="39" spans="1:7" ht="15.75" customHeight="1" x14ac:dyDescent="0.25">
      <c r="A39" s="11" t="s">
        <v>376</v>
      </c>
      <c r="B39" s="12">
        <v>12</v>
      </c>
      <c r="C39" s="12">
        <v>12</v>
      </c>
      <c r="D39" s="12">
        <v>6</v>
      </c>
      <c r="E39" s="12">
        <v>0</v>
      </c>
      <c r="F39" s="4">
        <f t="shared" si="1"/>
        <v>0</v>
      </c>
      <c r="G39" s="4">
        <f t="shared" si="2"/>
        <v>0</v>
      </c>
    </row>
    <row r="40" spans="1:7" ht="15.75" customHeight="1" x14ac:dyDescent="0.25">
      <c r="A40" s="11" t="s">
        <v>179</v>
      </c>
      <c r="B40" s="12">
        <v>16.3</v>
      </c>
      <c r="C40" s="12">
        <v>16.3</v>
      </c>
      <c r="D40" s="12">
        <v>8.15</v>
      </c>
      <c r="E40" s="12">
        <v>0</v>
      </c>
      <c r="F40" s="4">
        <f t="shared" si="1"/>
        <v>0</v>
      </c>
      <c r="G40" s="4">
        <f t="shared" si="2"/>
        <v>0</v>
      </c>
    </row>
    <row r="41" spans="1:7" ht="15.75" customHeight="1" x14ac:dyDescent="0.25">
      <c r="A41" s="11" t="s">
        <v>377</v>
      </c>
      <c r="B41" s="12">
        <v>14.8</v>
      </c>
      <c r="C41" s="12">
        <v>14.8</v>
      </c>
      <c r="D41" s="12">
        <v>7.4</v>
      </c>
      <c r="E41" s="12">
        <v>0</v>
      </c>
      <c r="F41" s="4">
        <f t="shared" si="1"/>
        <v>0</v>
      </c>
      <c r="G41" s="4">
        <f t="shared" si="2"/>
        <v>0</v>
      </c>
    </row>
    <row r="42" spans="1:7" ht="15.75" customHeight="1" x14ac:dyDescent="0.25">
      <c r="A42" s="11" t="s">
        <v>378</v>
      </c>
      <c r="B42" s="12">
        <v>13.2</v>
      </c>
      <c r="C42" s="12">
        <v>13.2</v>
      </c>
      <c r="D42" s="12">
        <v>6.6</v>
      </c>
      <c r="E42" s="12">
        <v>0</v>
      </c>
      <c r="F42" s="4">
        <f t="shared" si="1"/>
        <v>0</v>
      </c>
      <c r="G42" s="4">
        <f t="shared" si="2"/>
        <v>0</v>
      </c>
    </row>
    <row r="43" spans="1:7" ht="15.75" customHeight="1" x14ac:dyDescent="0.25">
      <c r="A43" s="11" t="s">
        <v>379</v>
      </c>
      <c r="B43" s="12">
        <v>14.8</v>
      </c>
      <c r="C43" s="12">
        <v>14.8</v>
      </c>
      <c r="D43" s="12">
        <v>7.4</v>
      </c>
      <c r="E43" s="12">
        <v>0</v>
      </c>
      <c r="F43" s="4">
        <f t="shared" si="1"/>
        <v>0</v>
      </c>
      <c r="G43" s="4">
        <f t="shared" si="2"/>
        <v>0</v>
      </c>
    </row>
    <row r="44" spans="1:7" ht="15.75" customHeight="1" x14ac:dyDescent="0.25">
      <c r="A44" s="11" t="s">
        <v>122</v>
      </c>
      <c r="B44" s="12">
        <v>25.7</v>
      </c>
      <c r="C44" s="12">
        <v>25.7</v>
      </c>
      <c r="D44" s="12">
        <v>12.85</v>
      </c>
      <c r="E44" s="12">
        <v>0</v>
      </c>
      <c r="F44" s="4">
        <f t="shared" si="1"/>
        <v>0</v>
      </c>
      <c r="G44" s="4">
        <f t="shared" si="2"/>
        <v>0</v>
      </c>
    </row>
    <row r="45" spans="1:7" ht="15.75" customHeight="1" x14ac:dyDescent="0.25">
      <c r="A45" s="11" t="s">
        <v>380</v>
      </c>
      <c r="B45" s="12">
        <v>35.799999999999997</v>
      </c>
      <c r="C45" s="12">
        <v>35.799999999999997</v>
      </c>
      <c r="D45" s="12">
        <v>17.899999999999999</v>
      </c>
      <c r="E45" s="12">
        <v>0</v>
      </c>
      <c r="F45" s="4">
        <f t="shared" si="1"/>
        <v>0</v>
      </c>
      <c r="G45" s="4">
        <f t="shared" si="2"/>
        <v>0</v>
      </c>
    </row>
    <row r="46" spans="1:7" ht="15.75" customHeight="1" x14ac:dyDescent="0.25">
      <c r="A46" s="9" t="s">
        <v>73</v>
      </c>
      <c r="B46" s="72">
        <f>SUM(B47:B60)</f>
        <v>240.49999999999997</v>
      </c>
      <c r="C46" s="72">
        <f t="shared" ref="C46:E46" si="5">SUM(C47:C60)</f>
        <v>240.49999999999997</v>
      </c>
      <c r="D46" s="83">
        <f t="shared" si="5"/>
        <v>120.24999999999999</v>
      </c>
      <c r="E46" s="83">
        <f t="shared" si="5"/>
        <v>0</v>
      </c>
      <c r="F46" s="5">
        <f t="shared" si="1"/>
        <v>0</v>
      </c>
      <c r="G46" s="5">
        <f t="shared" si="2"/>
        <v>0</v>
      </c>
    </row>
    <row r="47" spans="1:7" ht="15.75" customHeight="1" x14ac:dyDescent="0.25">
      <c r="A47" s="11" t="s">
        <v>72</v>
      </c>
      <c r="B47" s="71">
        <v>83.5</v>
      </c>
      <c r="C47" s="71">
        <v>83.5</v>
      </c>
      <c r="D47" s="81">
        <v>41.75</v>
      </c>
      <c r="E47" s="12">
        <v>0</v>
      </c>
      <c r="F47" s="4">
        <f t="shared" si="1"/>
        <v>0</v>
      </c>
      <c r="G47" s="4">
        <f t="shared" si="2"/>
        <v>0</v>
      </c>
    </row>
    <row r="48" spans="1:7" ht="15.75" customHeight="1" x14ac:dyDescent="0.25">
      <c r="A48" s="11" t="s">
        <v>381</v>
      </c>
      <c r="B48" s="71">
        <v>16.100000000000001</v>
      </c>
      <c r="C48" s="71">
        <v>16.100000000000001</v>
      </c>
      <c r="D48" s="81">
        <v>8.0500000000000007</v>
      </c>
      <c r="E48" s="12">
        <v>0</v>
      </c>
      <c r="F48" s="4">
        <f t="shared" si="1"/>
        <v>0</v>
      </c>
      <c r="G48" s="4">
        <f t="shared" si="2"/>
        <v>0</v>
      </c>
    </row>
    <row r="49" spans="1:8" ht="15.75" customHeight="1" x14ac:dyDescent="0.25">
      <c r="A49" s="11" t="s">
        <v>382</v>
      </c>
      <c r="B49" s="71">
        <v>10.3</v>
      </c>
      <c r="C49" s="71">
        <v>10.3</v>
      </c>
      <c r="D49" s="81">
        <v>5.15</v>
      </c>
      <c r="E49" s="12">
        <v>0</v>
      </c>
      <c r="F49" s="4">
        <f t="shared" si="1"/>
        <v>0</v>
      </c>
      <c r="G49" s="4">
        <f t="shared" si="2"/>
        <v>0</v>
      </c>
    </row>
    <row r="50" spans="1:8" ht="15.75" customHeight="1" x14ac:dyDescent="0.25">
      <c r="A50" s="11" t="s">
        <v>383</v>
      </c>
      <c r="B50" s="71">
        <v>8</v>
      </c>
      <c r="C50" s="71">
        <v>8</v>
      </c>
      <c r="D50" s="81">
        <v>4</v>
      </c>
      <c r="E50" s="12">
        <v>0</v>
      </c>
      <c r="F50" s="4">
        <f t="shared" si="1"/>
        <v>0</v>
      </c>
      <c r="G50" s="4">
        <f t="shared" si="2"/>
        <v>0</v>
      </c>
    </row>
    <row r="51" spans="1:8" ht="15.75" customHeight="1" x14ac:dyDescent="0.25">
      <c r="A51" s="11" t="s">
        <v>224</v>
      </c>
      <c r="B51" s="71">
        <v>20.3</v>
      </c>
      <c r="C51" s="71">
        <v>20.3</v>
      </c>
      <c r="D51" s="81">
        <v>10.15</v>
      </c>
      <c r="E51" s="12">
        <v>0</v>
      </c>
      <c r="F51" s="4">
        <f t="shared" si="1"/>
        <v>0</v>
      </c>
      <c r="G51" s="4">
        <f t="shared" si="2"/>
        <v>0</v>
      </c>
    </row>
    <row r="52" spans="1:8" ht="15.75" customHeight="1" x14ac:dyDescent="0.25">
      <c r="A52" s="11" t="s">
        <v>384</v>
      </c>
      <c r="B52" s="71">
        <v>26.4</v>
      </c>
      <c r="C52" s="71">
        <v>26.4</v>
      </c>
      <c r="D52" s="81">
        <v>13.2</v>
      </c>
      <c r="E52" s="12">
        <v>0</v>
      </c>
      <c r="F52" s="4">
        <f t="shared" si="1"/>
        <v>0</v>
      </c>
      <c r="G52" s="4">
        <f t="shared" si="2"/>
        <v>0</v>
      </c>
    </row>
    <row r="53" spans="1:8" ht="15.75" customHeight="1" x14ac:dyDescent="0.25">
      <c r="A53" s="11" t="s">
        <v>396</v>
      </c>
      <c r="B53" s="71">
        <v>9.6</v>
      </c>
      <c r="C53" s="71">
        <v>9.6</v>
      </c>
      <c r="D53" s="81">
        <v>4.8</v>
      </c>
      <c r="E53" s="12">
        <v>0</v>
      </c>
      <c r="F53" s="4">
        <f t="shared" si="1"/>
        <v>0</v>
      </c>
      <c r="G53" s="4">
        <f t="shared" si="2"/>
        <v>0</v>
      </c>
    </row>
    <row r="54" spans="1:8" ht="15.75" customHeight="1" x14ac:dyDescent="0.25">
      <c r="A54" s="11" t="s">
        <v>397</v>
      </c>
      <c r="B54" s="71">
        <v>5.8</v>
      </c>
      <c r="C54" s="71">
        <v>5.8</v>
      </c>
      <c r="D54" s="81">
        <v>2.9</v>
      </c>
      <c r="E54" s="12">
        <v>0</v>
      </c>
      <c r="F54" s="4">
        <f t="shared" si="1"/>
        <v>0</v>
      </c>
      <c r="G54" s="4">
        <f t="shared" si="2"/>
        <v>0</v>
      </c>
    </row>
    <row r="55" spans="1:8" ht="15.75" customHeight="1" x14ac:dyDescent="0.25">
      <c r="A55" s="11" t="s">
        <v>398</v>
      </c>
      <c r="B55" s="71">
        <v>7.4</v>
      </c>
      <c r="C55" s="71">
        <v>7.4</v>
      </c>
      <c r="D55" s="81">
        <v>3.7</v>
      </c>
      <c r="E55" s="12">
        <v>0</v>
      </c>
      <c r="F55" s="4">
        <f t="shared" si="1"/>
        <v>0</v>
      </c>
      <c r="G55" s="4">
        <f t="shared" si="2"/>
        <v>0</v>
      </c>
    </row>
    <row r="56" spans="1:8" ht="15.75" customHeight="1" x14ac:dyDescent="0.25">
      <c r="A56" s="11" t="s">
        <v>399</v>
      </c>
      <c r="B56" s="71">
        <v>12.2</v>
      </c>
      <c r="C56" s="71">
        <v>12.2</v>
      </c>
      <c r="D56" s="81">
        <v>6.1</v>
      </c>
      <c r="E56" s="12">
        <v>0</v>
      </c>
      <c r="F56" s="4">
        <f t="shared" si="1"/>
        <v>0</v>
      </c>
      <c r="G56" s="4">
        <f t="shared" si="2"/>
        <v>0</v>
      </c>
    </row>
    <row r="57" spans="1:8" ht="15.75" customHeight="1" x14ac:dyDescent="0.25">
      <c r="A57" s="11" t="s">
        <v>385</v>
      </c>
      <c r="B57" s="71">
        <v>15.4</v>
      </c>
      <c r="C57" s="71">
        <v>15.4</v>
      </c>
      <c r="D57" s="81">
        <v>7.7</v>
      </c>
      <c r="E57" s="12">
        <v>0</v>
      </c>
      <c r="F57" s="4">
        <f t="shared" si="1"/>
        <v>0</v>
      </c>
      <c r="G57" s="4">
        <f t="shared" si="2"/>
        <v>0</v>
      </c>
    </row>
    <row r="58" spans="1:8" ht="15.75" customHeight="1" x14ac:dyDescent="0.25">
      <c r="A58" s="11" t="s">
        <v>386</v>
      </c>
      <c r="B58" s="71">
        <v>11.2</v>
      </c>
      <c r="C58" s="71">
        <v>11.2</v>
      </c>
      <c r="D58" s="81">
        <v>5.6</v>
      </c>
      <c r="E58" s="12">
        <v>0</v>
      </c>
      <c r="F58" s="4">
        <f t="shared" si="1"/>
        <v>0</v>
      </c>
      <c r="G58" s="4">
        <f t="shared" si="2"/>
        <v>0</v>
      </c>
    </row>
    <row r="59" spans="1:8" ht="15.75" customHeight="1" x14ac:dyDescent="0.25">
      <c r="A59" s="11" t="s">
        <v>387</v>
      </c>
      <c r="B59" s="71">
        <v>7.7</v>
      </c>
      <c r="C59" s="71">
        <v>7.7</v>
      </c>
      <c r="D59" s="81">
        <v>3.85</v>
      </c>
      <c r="E59" s="12">
        <v>0</v>
      </c>
      <c r="F59" s="4">
        <f t="shared" si="1"/>
        <v>0</v>
      </c>
      <c r="G59" s="4">
        <f t="shared" si="2"/>
        <v>0</v>
      </c>
    </row>
    <row r="60" spans="1:8" ht="15.75" customHeight="1" x14ac:dyDescent="0.25">
      <c r="A60" s="11" t="s">
        <v>388</v>
      </c>
      <c r="B60" s="71">
        <v>6.6</v>
      </c>
      <c r="C60" s="71">
        <v>6.6</v>
      </c>
      <c r="D60" s="71">
        <v>3.3</v>
      </c>
      <c r="E60" s="12">
        <v>0</v>
      </c>
      <c r="F60" s="4">
        <f t="shared" si="1"/>
        <v>0</v>
      </c>
      <c r="G60" s="4">
        <f t="shared" si="2"/>
        <v>0</v>
      </c>
    </row>
    <row r="61" spans="1:8" ht="15.75" customHeight="1" x14ac:dyDescent="0.25">
      <c r="A61" s="9" t="s">
        <v>71</v>
      </c>
      <c r="B61" s="10">
        <f>SUM(B62:B74)</f>
        <v>7234.6</v>
      </c>
      <c r="C61" s="10">
        <f t="shared" ref="C61:E61" si="6">SUM(C62:C74)</f>
        <v>7234.6</v>
      </c>
      <c r="D61" s="10">
        <f t="shared" si="6"/>
        <v>6984.4500000000007</v>
      </c>
      <c r="E61" s="10">
        <f t="shared" si="6"/>
        <v>6982.4000000000005</v>
      </c>
      <c r="F61" s="5">
        <f t="shared" si="1"/>
        <v>0.96513974511375888</v>
      </c>
      <c r="G61" s="5">
        <f t="shared" si="2"/>
        <v>0.9997064908475255</v>
      </c>
      <c r="H61" s="28"/>
    </row>
    <row r="62" spans="1:8" ht="15.75" customHeight="1" x14ac:dyDescent="0.25">
      <c r="A62" s="11" t="s">
        <v>119</v>
      </c>
      <c r="B62" s="12">
        <v>309.89999999999998</v>
      </c>
      <c r="C62" s="12">
        <v>309.89999999999998</v>
      </c>
      <c r="D62" s="12">
        <v>308.89999999999998</v>
      </c>
      <c r="E62" s="12">
        <v>308.89999999999998</v>
      </c>
      <c r="F62" s="4">
        <f t="shared" si="1"/>
        <v>0.99677315262988064</v>
      </c>
      <c r="G62" s="4">
        <f t="shared" si="2"/>
        <v>1</v>
      </c>
    </row>
    <row r="63" spans="1:8" ht="15.75" customHeight="1" x14ac:dyDescent="0.25">
      <c r="A63" s="11" t="s">
        <v>172</v>
      </c>
      <c r="B63" s="12">
        <v>233.5</v>
      </c>
      <c r="C63" s="12">
        <v>233.5</v>
      </c>
      <c r="D63" s="12">
        <v>227.4</v>
      </c>
      <c r="E63" s="12">
        <v>227.4</v>
      </c>
      <c r="F63" s="4">
        <f t="shared" si="1"/>
        <v>0.9738758029978587</v>
      </c>
      <c r="G63" s="4">
        <f t="shared" si="2"/>
        <v>1</v>
      </c>
    </row>
    <row r="64" spans="1:8" ht="15.75" customHeight="1" x14ac:dyDescent="0.25">
      <c r="A64" s="11" t="s">
        <v>70</v>
      </c>
      <c r="B64" s="12">
        <v>3003.4</v>
      </c>
      <c r="C64" s="12">
        <v>3003.4</v>
      </c>
      <c r="D64" s="12">
        <v>2872.6</v>
      </c>
      <c r="E64" s="12">
        <v>2872.6</v>
      </c>
      <c r="F64" s="4">
        <f t="shared" si="1"/>
        <v>0.95644935739495229</v>
      </c>
      <c r="G64" s="4">
        <f t="shared" si="2"/>
        <v>1</v>
      </c>
    </row>
    <row r="65" spans="1:7" ht="15.75" customHeight="1" x14ac:dyDescent="0.25">
      <c r="A65" s="11" t="s">
        <v>171</v>
      </c>
      <c r="B65" s="12">
        <v>471.5</v>
      </c>
      <c r="C65" s="12">
        <v>471.5</v>
      </c>
      <c r="D65" s="12">
        <v>461.8</v>
      </c>
      <c r="E65" s="12">
        <v>461.8</v>
      </c>
      <c r="F65" s="4">
        <f t="shared" si="1"/>
        <v>0.97942735949098625</v>
      </c>
      <c r="G65" s="4">
        <f t="shared" si="2"/>
        <v>1</v>
      </c>
    </row>
    <row r="66" spans="1:7" ht="15.75" customHeight="1" x14ac:dyDescent="0.25">
      <c r="A66" s="11" t="s">
        <v>170</v>
      </c>
      <c r="B66" s="12">
        <v>215.6</v>
      </c>
      <c r="C66" s="12">
        <v>215.6</v>
      </c>
      <c r="D66" s="12">
        <v>206.4</v>
      </c>
      <c r="E66" s="12">
        <v>206.4</v>
      </c>
      <c r="F66" s="4">
        <f t="shared" si="1"/>
        <v>0.9573283858998145</v>
      </c>
      <c r="G66" s="4">
        <f t="shared" si="2"/>
        <v>1</v>
      </c>
    </row>
    <row r="67" spans="1:7" ht="15.75" customHeight="1" x14ac:dyDescent="0.25">
      <c r="A67" s="11" t="s">
        <v>169</v>
      </c>
      <c r="B67" s="12">
        <v>507.7</v>
      </c>
      <c r="C67" s="12">
        <v>507.7</v>
      </c>
      <c r="D67" s="12">
        <v>484.75</v>
      </c>
      <c r="E67" s="12">
        <v>484.75</v>
      </c>
      <c r="F67" s="4">
        <f t="shared" si="1"/>
        <v>0.95479613945243258</v>
      </c>
      <c r="G67" s="4">
        <f t="shared" si="2"/>
        <v>1</v>
      </c>
    </row>
    <row r="68" spans="1:7" ht="15.75" customHeight="1" x14ac:dyDescent="0.25">
      <c r="A68" s="11" t="s">
        <v>168</v>
      </c>
      <c r="B68" s="12">
        <v>390.5</v>
      </c>
      <c r="C68" s="12">
        <v>390.5</v>
      </c>
      <c r="D68" s="12">
        <v>382.85</v>
      </c>
      <c r="E68" s="12">
        <v>382.85</v>
      </c>
      <c r="F68" s="4">
        <f t="shared" si="1"/>
        <v>0.98040973111395657</v>
      </c>
      <c r="G68" s="4">
        <f t="shared" si="2"/>
        <v>1</v>
      </c>
    </row>
    <row r="69" spans="1:7" ht="15.75" customHeight="1" x14ac:dyDescent="0.25">
      <c r="A69" s="11" t="s">
        <v>167</v>
      </c>
      <c r="B69" s="12">
        <v>474</v>
      </c>
      <c r="C69" s="12">
        <v>474</v>
      </c>
      <c r="D69" s="12">
        <v>463.05</v>
      </c>
      <c r="E69" s="12">
        <v>463.05</v>
      </c>
      <c r="F69" s="4">
        <f t="shared" si="1"/>
        <v>0.97689873417721518</v>
      </c>
      <c r="G69" s="4">
        <f t="shared" si="2"/>
        <v>1</v>
      </c>
    </row>
    <row r="70" spans="1:7" ht="15.75" customHeight="1" x14ac:dyDescent="0.25">
      <c r="A70" s="11" t="s">
        <v>166</v>
      </c>
      <c r="B70" s="12">
        <v>447.6</v>
      </c>
      <c r="C70" s="12">
        <v>447.6</v>
      </c>
      <c r="D70" s="12">
        <v>433.05</v>
      </c>
      <c r="E70" s="12">
        <v>433.05</v>
      </c>
      <c r="F70" s="4">
        <f t="shared" si="1"/>
        <v>0.96749329758713132</v>
      </c>
      <c r="G70" s="4">
        <f t="shared" si="2"/>
        <v>1</v>
      </c>
    </row>
    <row r="71" spans="1:7" ht="15.75" customHeight="1" x14ac:dyDescent="0.25">
      <c r="A71" s="11" t="s">
        <v>165</v>
      </c>
      <c r="B71" s="12">
        <v>301.7</v>
      </c>
      <c r="C71" s="12">
        <v>301.7</v>
      </c>
      <c r="D71" s="12">
        <v>287.95</v>
      </c>
      <c r="E71" s="12">
        <v>287.95</v>
      </c>
      <c r="F71" s="4">
        <f t="shared" si="1"/>
        <v>0.95442492542260526</v>
      </c>
      <c r="G71" s="4">
        <f t="shared" si="2"/>
        <v>1</v>
      </c>
    </row>
    <row r="72" spans="1:7" ht="15.75" customHeight="1" x14ac:dyDescent="0.25">
      <c r="A72" s="11" t="s">
        <v>164</v>
      </c>
      <c r="B72" s="12">
        <v>495.9</v>
      </c>
      <c r="C72" s="12">
        <v>495.9</v>
      </c>
      <c r="D72" s="12">
        <v>483.65</v>
      </c>
      <c r="E72" s="12">
        <v>483.65</v>
      </c>
      <c r="F72" s="4">
        <f t="shared" si="1"/>
        <v>0.97529743899979837</v>
      </c>
      <c r="G72" s="4">
        <f t="shared" si="2"/>
        <v>1</v>
      </c>
    </row>
    <row r="73" spans="1:7" ht="15.75" customHeight="1" x14ac:dyDescent="0.25">
      <c r="A73" s="11" t="s">
        <v>163</v>
      </c>
      <c r="B73" s="12">
        <v>76.3</v>
      </c>
      <c r="C73" s="12">
        <v>76.3</v>
      </c>
      <c r="D73" s="12">
        <v>74.25</v>
      </c>
      <c r="E73" s="12">
        <v>72.2</v>
      </c>
      <c r="F73" s="4">
        <f t="shared" ref="F73:F136" si="7">E73/C73</f>
        <v>0.94626474442988207</v>
      </c>
      <c r="G73" s="4">
        <f t="shared" ref="G73:G136" si="8">E73/D73</f>
        <v>0.97239057239057247</v>
      </c>
    </row>
    <row r="74" spans="1:7" ht="15.75" customHeight="1" x14ac:dyDescent="0.25">
      <c r="A74" s="11" t="s">
        <v>162</v>
      </c>
      <c r="B74" s="12">
        <v>307</v>
      </c>
      <c r="C74" s="12">
        <v>307</v>
      </c>
      <c r="D74" s="12">
        <v>297.8</v>
      </c>
      <c r="E74" s="12">
        <v>297.8</v>
      </c>
      <c r="F74" s="4">
        <f t="shared" si="7"/>
        <v>0.97003257328990233</v>
      </c>
      <c r="G74" s="4">
        <f t="shared" si="8"/>
        <v>1</v>
      </c>
    </row>
    <row r="75" spans="1:7" ht="15.75" customHeight="1" x14ac:dyDescent="0.25">
      <c r="A75" s="9" t="s">
        <v>69</v>
      </c>
      <c r="B75" s="10">
        <f>SUM(B76:B89)</f>
        <v>7428.8</v>
      </c>
      <c r="C75" s="10">
        <f t="shared" ref="C75:E75" si="9">SUM(C76:C89)</f>
        <v>7428.8</v>
      </c>
      <c r="D75" s="80">
        <f t="shared" si="9"/>
        <v>7081.55</v>
      </c>
      <c r="E75" s="10">
        <f t="shared" si="9"/>
        <v>6734.2999999999993</v>
      </c>
      <c r="F75" s="5">
        <f t="shared" si="7"/>
        <v>0.90651249192332528</v>
      </c>
      <c r="G75" s="5">
        <f t="shared" si="8"/>
        <v>0.95096412508560968</v>
      </c>
    </row>
    <row r="76" spans="1:7" ht="15.75" customHeight="1" x14ac:dyDescent="0.25">
      <c r="A76" s="11" t="s">
        <v>161</v>
      </c>
      <c r="B76" s="12">
        <v>393.9</v>
      </c>
      <c r="C76" s="12">
        <v>393.9</v>
      </c>
      <c r="D76" s="12">
        <v>369.65</v>
      </c>
      <c r="E76" s="12">
        <v>345.4</v>
      </c>
      <c r="F76" s="4">
        <f t="shared" si="7"/>
        <v>0.87687230261487692</v>
      </c>
      <c r="G76" s="4">
        <f t="shared" si="8"/>
        <v>0.9343974029487353</v>
      </c>
    </row>
    <row r="77" spans="1:7" ht="15.75" customHeight="1" x14ac:dyDescent="0.25">
      <c r="A77" s="11" t="s">
        <v>160</v>
      </c>
      <c r="B77" s="12">
        <v>455.5</v>
      </c>
      <c r="C77" s="12">
        <v>455.5</v>
      </c>
      <c r="D77" s="12">
        <v>428.35</v>
      </c>
      <c r="E77" s="12">
        <v>401.2</v>
      </c>
      <c r="F77" s="4">
        <f t="shared" si="7"/>
        <v>0.8807903402854006</v>
      </c>
      <c r="G77" s="4">
        <f t="shared" si="8"/>
        <v>0.93661725224699421</v>
      </c>
    </row>
    <row r="78" spans="1:7" ht="15.75" customHeight="1" x14ac:dyDescent="0.25">
      <c r="A78" s="11" t="s">
        <v>159</v>
      </c>
      <c r="B78" s="12">
        <v>488.4</v>
      </c>
      <c r="C78" s="12">
        <v>488.4</v>
      </c>
      <c r="D78" s="12">
        <v>459.7</v>
      </c>
      <c r="E78" s="12">
        <v>431</v>
      </c>
      <c r="F78" s="4">
        <f t="shared" si="7"/>
        <v>0.88247338247338247</v>
      </c>
      <c r="G78" s="4">
        <f t="shared" si="8"/>
        <v>0.93756797911681533</v>
      </c>
    </row>
    <row r="79" spans="1:7" ht="15.75" customHeight="1" x14ac:dyDescent="0.25">
      <c r="A79" s="11" t="s">
        <v>158</v>
      </c>
      <c r="B79" s="12">
        <v>387</v>
      </c>
      <c r="C79" s="12">
        <v>387</v>
      </c>
      <c r="D79" s="12">
        <v>363.05</v>
      </c>
      <c r="E79" s="12">
        <v>339.1</v>
      </c>
      <c r="F79" s="4">
        <f t="shared" si="7"/>
        <v>0.87622739018087858</v>
      </c>
      <c r="G79" s="4">
        <f t="shared" si="8"/>
        <v>0.93403112518936793</v>
      </c>
    </row>
    <row r="80" spans="1:7" ht="15.75" customHeight="1" x14ac:dyDescent="0.25">
      <c r="A80" s="11" t="s">
        <v>68</v>
      </c>
      <c r="B80" s="12">
        <v>1986.5</v>
      </c>
      <c r="C80" s="12">
        <v>1986.5</v>
      </c>
      <c r="D80" s="12">
        <v>1969.95</v>
      </c>
      <c r="E80" s="12">
        <v>1953.4</v>
      </c>
      <c r="F80" s="4">
        <f t="shared" si="7"/>
        <v>0.98333752831613397</v>
      </c>
      <c r="G80" s="4">
        <f t="shared" si="8"/>
        <v>0.99159877154242493</v>
      </c>
    </row>
    <row r="81" spans="1:7" ht="15.75" customHeight="1" x14ac:dyDescent="0.25">
      <c r="A81" s="11" t="s">
        <v>157</v>
      </c>
      <c r="B81" s="12">
        <v>484.7</v>
      </c>
      <c r="C81" s="12">
        <v>484.7</v>
      </c>
      <c r="D81" s="12">
        <v>456.15</v>
      </c>
      <c r="E81" s="12">
        <v>427.6</v>
      </c>
      <c r="F81" s="4">
        <f t="shared" si="7"/>
        <v>0.88219517227150823</v>
      </c>
      <c r="G81" s="4">
        <f t="shared" si="8"/>
        <v>0.93741093938397468</v>
      </c>
    </row>
    <row r="82" spans="1:7" ht="15.75" customHeight="1" x14ac:dyDescent="0.25">
      <c r="A82" s="11" t="s">
        <v>118</v>
      </c>
      <c r="B82" s="12">
        <v>327.60000000000002</v>
      </c>
      <c r="C82" s="12">
        <v>327.60000000000002</v>
      </c>
      <c r="D82" s="12">
        <v>306.39999999999998</v>
      </c>
      <c r="E82" s="12">
        <v>285.2</v>
      </c>
      <c r="F82" s="4">
        <f t="shared" si="7"/>
        <v>0.87057387057387048</v>
      </c>
      <c r="G82" s="4">
        <f t="shared" si="8"/>
        <v>0.93080939947780683</v>
      </c>
    </row>
    <row r="83" spans="1:7" ht="15.75" customHeight="1" x14ac:dyDescent="0.25">
      <c r="A83" s="11" t="s">
        <v>117</v>
      </c>
      <c r="B83" s="12">
        <v>538.20000000000005</v>
      </c>
      <c r="C83" s="12">
        <v>538.20000000000005</v>
      </c>
      <c r="D83" s="12">
        <v>507.2</v>
      </c>
      <c r="E83" s="12">
        <v>476.2</v>
      </c>
      <c r="F83" s="4">
        <f t="shared" si="7"/>
        <v>0.88480118914901518</v>
      </c>
      <c r="G83" s="4">
        <f t="shared" si="8"/>
        <v>0.93888012618296535</v>
      </c>
    </row>
    <row r="84" spans="1:7" ht="15.75" customHeight="1" x14ac:dyDescent="0.25">
      <c r="A84" s="11" t="s">
        <v>156</v>
      </c>
      <c r="B84" s="12">
        <v>305.7</v>
      </c>
      <c r="C84" s="12">
        <v>305.7</v>
      </c>
      <c r="D84" s="12">
        <v>285.60000000000002</v>
      </c>
      <c r="E84" s="12">
        <v>265.5</v>
      </c>
      <c r="F84" s="4">
        <f t="shared" si="7"/>
        <v>0.86849852796859672</v>
      </c>
      <c r="G84" s="4">
        <f t="shared" si="8"/>
        <v>0.92962184873949572</v>
      </c>
    </row>
    <row r="85" spans="1:7" ht="15.75" customHeight="1" x14ac:dyDescent="0.25">
      <c r="A85" s="11" t="s">
        <v>155</v>
      </c>
      <c r="B85" s="12">
        <v>601.6</v>
      </c>
      <c r="C85" s="12">
        <v>601.6</v>
      </c>
      <c r="D85" s="12">
        <v>567.54999999999995</v>
      </c>
      <c r="E85" s="12">
        <v>533.5</v>
      </c>
      <c r="F85" s="4">
        <f t="shared" si="7"/>
        <v>0.8868018617021276</v>
      </c>
      <c r="G85" s="4">
        <f t="shared" si="8"/>
        <v>0.94000528587789633</v>
      </c>
    </row>
    <row r="86" spans="1:7" ht="15.75" customHeight="1" x14ac:dyDescent="0.25">
      <c r="A86" s="11" t="s">
        <v>154</v>
      </c>
      <c r="B86" s="12">
        <v>284.7</v>
      </c>
      <c r="C86" s="12">
        <v>284.7</v>
      </c>
      <c r="D86" s="12">
        <v>265.5</v>
      </c>
      <c r="E86" s="12">
        <v>246.3</v>
      </c>
      <c r="F86" s="4">
        <f t="shared" si="7"/>
        <v>0.86512118018967343</v>
      </c>
      <c r="G86" s="4">
        <f t="shared" si="8"/>
        <v>0.92768361581920911</v>
      </c>
    </row>
    <row r="87" spans="1:7" ht="15.75" customHeight="1" x14ac:dyDescent="0.25">
      <c r="A87" s="11" t="s">
        <v>153</v>
      </c>
      <c r="B87" s="12">
        <v>265.5</v>
      </c>
      <c r="C87" s="12">
        <v>265.5</v>
      </c>
      <c r="D87" s="12">
        <v>247.25</v>
      </c>
      <c r="E87" s="12">
        <v>229</v>
      </c>
      <c r="F87" s="4">
        <f t="shared" si="7"/>
        <v>0.86252354048964219</v>
      </c>
      <c r="G87" s="4">
        <f t="shared" si="8"/>
        <v>0.92618806875631954</v>
      </c>
    </row>
    <row r="88" spans="1:7" ht="15.75" customHeight="1" x14ac:dyDescent="0.25">
      <c r="A88" s="11" t="s">
        <v>152</v>
      </c>
      <c r="B88" s="12">
        <v>510.2</v>
      </c>
      <c r="C88" s="12">
        <v>510.2</v>
      </c>
      <c r="D88" s="12">
        <v>480.45</v>
      </c>
      <c r="E88" s="12">
        <v>450.7</v>
      </c>
      <c r="F88" s="4">
        <f t="shared" si="7"/>
        <v>0.88337906703253621</v>
      </c>
      <c r="G88" s="4">
        <f t="shared" si="8"/>
        <v>0.93807888437922782</v>
      </c>
    </row>
    <row r="89" spans="1:7" ht="15.75" customHeight="1" x14ac:dyDescent="0.25">
      <c r="A89" s="11" t="s">
        <v>151</v>
      </c>
      <c r="B89" s="12">
        <v>399.3</v>
      </c>
      <c r="C89" s="12">
        <v>399.3</v>
      </c>
      <c r="D89" s="12">
        <v>374.75</v>
      </c>
      <c r="E89" s="12">
        <v>350.2</v>
      </c>
      <c r="F89" s="4">
        <f t="shared" si="7"/>
        <v>0.8770348109191084</v>
      </c>
      <c r="G89" s="4">
        <f t="shared" si="8"/>
        <v>0.9344896597731821</v>
      </c>
    </row>
    <row r="90" spans="1:7" ht="15.75" customHeight="1" x14ac:dyDescent="0.25">
      <c r="A90" s="9" t="s">
        <v>67</v>
      </c>
      <c r="B90" s="10">
        <f>SUM(B91:B109)</f>
        <v>958.1999999999997</v>
      </c>
      <c r="C90" s="10">
        <f t="shared" ref="C90:E90" si="10">SUM(C91:C109)</f>
        <v>958.1999999999997</v>
      </c>
      <c r="D90" s="80">
        <f t="shared" si="10"/>
        <v>479.09999999999985</v>
      </c>
      <c r="E90" s="10">
        <f t="shared" si="10"/>
        <v>0</v>
      </c>
      <c r="F90" s="5">
        <f t="shared" si="7"/>
        <v>0</v>
      </c>
      <c r="G90" s="5">
        <f t="shared" si="8"/>
        <v>0</v>
      </c>
    </row>
    <row r="91" spans="1:7" ht="15.75" customHeight="1" x14ac:dyDescent="0.25">
      <c r="A91" s="11" t="s">
        <v>65</v>
      </c>
      <c r="B91" s="12">
        <v>43.1</v>
      </c>
      <c r="C91" s="12">
        <v>43.1</v>
      </c>
      <c r="D91" s="12">
        <v>21.55</v>
      </c>
      <c r="E91" s="12">
        <v>0</v>
      </c>
      <c r="F91" s="4">
        <f t="shared" si="7"/>
        <v>0</v>
      </c>
      <c r="G91" s="4">
        <f t="shared" si="8"/>
        <v>0</v>
      </c>
    </row>
    <row r="92" spans="1:7" ht="15.75" customHeight="1" x14ac:dyDescent="0.25">
      <c r="A92" s="11" t="s">
        <v>389</v>
      </c>
      <c r="B92" s="12">
        <v>43.1</v>
      </c>
      <c r="C92" s="12">
        <v>43.1</v>
      </c>
      <c r="D92" s="12">
        <v>21.55</v>
      </c>
      <c r="E92" s="12">
        <v>0</v>
      </c>
      <c r="F92" s="4">
        <f t="shared" si="7"/>
        <v>0</v>
      </c>
      <c r="G92" s="4">
        <f t="shared" si="8"/>
        <v>0</v>
      </c>
    </row>
    <row r="93" spans="1:7" ht="15.75" customHeight="1" x14ac:dyDescent="0.25">
      <c r="A93" s="11" t="s">
        <v>101</v>
      </c>
      <c r="B93" s="12">
        <v>80.5</v>
      </c>
      <c r="C93" s="12">
        <v>80.5</v>
      </c>
      <c r="D93" s="12">
        <v>40.25</v>
      </c>
      <c r="E93" s="12">
        <v>0</v>
      </c>
      <c r="F93" s="4">
        <f t="shared" si="7"/>
        <v>0</v>
      </c>
      <c r="G93" s="4">
        <f t="shared" si="8"/>
        <v>0</v>
      </c>
    </row>
    <row r="94" spans="1:7" ht="15.75" customHeight="1" x14ac:dyDescent="0.25">
      <c r="A94" s="11" t="s">
        <v>222</v>
      </c>
      <c r="B94" s="12">
        <v>44.2</v>
      </c>
      <c r="C94" s="12">
        <v>44.2</v>
      </c>
      <c r="D94" s="12">
        <v>22.1</v>
      </c>
      <c r="E94" s="12">
        <v>0</v>
      </c>
      <c r="F94" s="4">
        <f t="shared" si="7"/>
        <v>0</v>
      </c>
      <c r="G94" s="4">
        <f t="shared" si="8"/>
        <v>0</v>
      </c>
    </row>
    <row r="95" spans="1:7" ht="15.75" customHeight="1" x14ac:dyDescent="0.25">
      <c r="A95" s="11" t="s">
        <v>390</v>
      </c>
      <c r="B95" s="12">
        <v>36.299999999999997</v>
      </c>
      <c r="C95" s="12">
        <v>36.299999999999997</v>
      </c>
      <c r="D95" s="12">
        <v>18.149999999999999</v>
      </c>
      <c r="E95" s="12">
        <v>0</v>
      </c>
      <c r="F95" s="4">
        <f t="shared" si="7"/>
        <v>0</v>
      </c>
      <c r="G95" s="4">
        <f t="shared" si="8"/>
        <v>0</v>
      </c>
    </row>
    <row r="96" spans="1:7" ht="15.75" customHeight="1" x14ac:dyDescent="0.25">
      <c r="A96" s="11" t="s">
        <v>221</v>
      </c>
      <c r="B96" s="12">
        <v>48.2</v>
      </c>
      <c r="C96" s="12">
        <v>48.2</v>
      </c>
      <c r="D96" s="12">
        <v>24.1</v>
      </c>
      <c r="E96" s="12">
        <v>0</v>
      </c>
      <c r="F96" s="4">
        <f t="shared" si="7"/>
        <v>0</v>
      </c>
      <c r="G96" s="4">
        <f t="shared" si="8"/>
        <v>0</v>
      </c>
    </row>
    <row r="97" spans="1:7" ht="15.75" customHeight="1" x14ac:dyDescent="0.25">
      <c r="A97" s="11" t="s">
        <v>391</v>
      </c>
      <c r="B97" s="12">
        <v>112.2</v>
      </c>
      <c r="C97" s="12">
        <v>112.2</v>
      </c>
      <c r="D97" s="12">
        <v>56.1</v>
      </c>
      <c r="E97" s="12">
        <v>0</v>
      </c>
      <c r="F97" s="4">
        <f t="shared" si="7"/>
        <v>0</v>
      </c>
      <c r="G97" s="4">
        <f t="shared" si="8"/>
        <v>0</v>
      </c>
    </row>
    <row r="98" spans="1:7" ht="15.75" customHeight="1" x14ac:dyDescent="0.25">
      <c r="A98" s="11" t="s">
        <v>220</v>
      </c>
      <c r="B98" s="12">
        <v>50.5</v>
      </c>
      <c r="C98" s="12">
        <v>50.5</v>
      </c>
      <c r="D98" s="12">
        <v>25.25</v>
      </c>
      <c r="E98" s="12">
        <v>0</v>
      </c>
      <c r="F98" s="4">
        <f t="shared" si="7"/>
        <v>0</v>
      </c>
      <c r="G98" s="4">
        <f t="shared" si="8"/>
        <v>0</v>
      </c>
    </row>
    <row r="99" spans="1:7" ht="15.75" customHeight="1" x14ac:dyDescent="0.25">
      <c r="A99" s="11" t="s">
        <v>196</v>
      </c>
      <c r="B99" s="12">
        <v>43.7</v>
      </c>
      <c r="C99" s="12">
        <v>43.7</v>
      </c>
      <c r="D99" s="12">
        <v>21.85</v>
      </c>
      <c r="E99" s="12">
        <v>0</v>
      </c>
      <c r="F99" s="4">
        <f t="shared" si="7"/>
        <v>0</v>
      </c>
      <c r="G99" s="4">
        <f t="shared" si="8"/>
        <v>0</v>
      </c>
    </row>
    <row r="100" spans="1:7" ht="15.75" customHeight="1" x14ac:dyDescent="0.25">
      <c r="A100" s="11" t="s">
        <v>100</v>
      </c>
      <c r="B100" s="12">
        <v>32.9</v>
      </c>
      <c r="C100" s="12">
        <v>32.9</v>
      </c>
      <c r="D100" s="12">
        <v>16.45</v>
      </c>
      <c r="E100" s="12">
        <v>0</v>
      </c>
      <c r="F100" s="4">
        <f t="shared" si="7"/>
        <v>0</v>
      </c>
      <c r="G100" s="4">
        <f t="shared" si="8"/>
        <v>0</v>
      </c>
    </row>
    <row r="101" spans="1:7" ht="15.75" customHeight="1" x14ac:dyDescent="0.25">
      <c r="A101" s="11" t="s">
        <v>99</v>
      </c>
      <c r="B101" s="12">
        <v>31.8</v>
      </c>
      <c r="C101" s="12">
        <v>31.8</v>
      </c>
      <c r="D101" s="12">
        <v>15.9</v>
      </c>
      <c r="E101" s="12">
        <v>0</v>
      </c>
      <c r="F101" s="4">
        <f t="shared" si="7"/>
        <v>0</v>
      </c>
      <c r="G101" s="4">
        <f t="shared" si="8"/>
        <v>0</v>
      </c>
    </row>
    <row r="102" spans="1:7" ht="15.75" customHeight="1" x14ac:dyDescent="0.25">
      <c r="A102" s="11" t="s">
        <v>219</v>
      </c>
      <c r="B102" s="12">
        <v>17.600000000000001</v>
      </c>
      <c r="C102" s="12">
        <v>17.600000000000001</v>
      </c>
      <c r="D102" s="12">
        <v>8.8000000000000007</v>
      </c>
      <c r="E102" s="12">
        <v>0</v>
      </c>
      <c r="F102" s="4">
        <f t="shared" si="7"/>
        <v>0</v>
      </c>
      <c r="G102" s="4">
        <f t="shared" si="8"/>
        <v>0</v>
      </c>
    </row>
    <row r="103" spans="1:7" ht="15.75" customHeight="1" x14ac:dyDescent="0.25">
      <c r="A103" s="11" t="s">
        <v>53</v>
      </c>
      <c r="B103" s="12">
        <v>66.3</v>
      </c>
      <c r="C103" s="12">
        <v>66.3</v>
      </c>
      <c r="D103" s="12">
        <v>33.15</v>
      </c>
      <c r="E103" s="12">
        <v>0</v>
      </c>
      <c r="F103" s="4">
        <f t="shared" si="7"/>
        <v>0</v>
      </c>
      <c r="G103" s="4">
        <f t="shared" si="8"/>
        <v>0</v>
      </c>
    </row>
    <row r="104" spans="1:7" ht="15.75" customHeight="1" x14ac:dyDescent="0.25">
      <c r="A104" s="11" t="s">
        <v>218</v>
      </c>
      <c r="B104" s="12">
        <v>40.299999999999997</v>
      </c>
      <c r="C104" s="12">
        <v>40.299999999999997</v>
      </c>
      <c r="D104" s="12">
        <v>20.149999999999999</v>
      </c>
      <c r="E104" s="12">
        <v>0</v>
      </c>
      <c r="F104" s="4">
        <f t="shared" si="7"/>
        <v>0</v>
      </c>
      <c r="G104" s="4">
        <f t="shared" si="8"/>
        <v>0</v>
      </c>
    </row>
    <row r="105" spans="1:7" ht="15.75" customHeight="1" x14ac:dyDescent="0.25">
      <c r="A105" s="11" t="s">
        <v>392</v>
      </c>
      <c r="B105" s="12">
        <v>61.8</v>
      </c>
      <c r="C105" s="12">
        <v>61.8</v>
      </c>
      <c r="D105" s="12">
        <v>30.9</v>
      </c>
      <c r="E105" s="12">
        <v>0</v>
      </c>
      <c r="F105" s="4">
        <f t="shared" si="7"/>
        <v>0</v>
      </c>
      <c r="G105" s="4">
        <f t="shared" si="8"/>
        <v>0</v>
      </c>
    </row>
    <row r="106" spans="1:7" ht="15.75" customHeight="1" x14ac:dyDescent="0.25">
      <c r="A106" s="11" t="s">
        <v>393</v>
      </c>
      <c r="B106" s="12">
        <v>47</v>
      </c>
      <c r="C106" s="12">
        <v>47</v>
      </c>
      <c r="D106" s="12">
        <v>23.5</v>
      </c>
      <c r="E106" s="12">
        <v>0</v>
      </c>
      <c r="F106" s="4">
        <f t="shared" si="7"/>
        <v>0</v>
      </c>
      <c r="G106" s="4">
        <f t="shared" si="8"/>
        <v>0</v>
      </c>
    </row>
    <row r="107" spans="1:7" ht="15.75" customHeight="1" x14ac:dyDescent="0.25">
      <c r="A107" s="11" t="s">
        <v>394</v>
      </c>
      <c r="B107" s="12">
        <v>32.9</v>
      </c>
      <c r="C107" s="12">
        <v>32.9</v>
      </c>
      <c r="D107" s="12">
        <v>16.45</v>
      </c>
      <c r="E107" s="12">
        <v>0</v>
      </c>
      <c r="F107" s="4">
        <f t="shared" si="7"/>
        <v>0</v>
      </c>
      <c r="G107" s="4">
        <f t="shared" si="8"/>
        <v>0</v>
      </c>
    </row>
    <row r="108" spans="1:7" ht="15.75" customHeight="1" x14ac:dyDescent="0.25">
      <c r="A108" s="11" t="s">
        <v>395</v>
      </c>
      <c r="B108" s="12">
        <v>71.400000000000006</v>
      </c>
      <c r="C108" s="12">
        <v>71.400000000000006</v>
      </c>
      <c r="D108" s="12">
        <v>35.700000000000003</v>
      </c>
      <c r="E108" s="12">
        <v>0</v>
      </c>
      <c r="F108" s="4">
        <f t="shared" si="7"/>
        <v>0</v>
      </c>
      <c r="G108" s="4">
        <f t="shared" si="8"/>
        <v>0</v>
      </c>
    </row>
    <row r="109" spans="1:7" ht="15.75" customHeight="1" x14ac:dyDescent="0.25">
      <c r="A109" s="11" t="s">
        <v>98</v>
      </c>
      <c r="B109" s="12">
        <v>54.4</v>
      </c>
      <c r="C109" s="12">
        <v>54.4</v>
      </c>
      <c r="D109" s="12">
        <v>27.2</v>
      </c>
      <c r="E109" s="12">
        <v>0</v>
      </c>
      <c r="F109" s="4">
        <f t="shared" si="7"/>
        <v>0</v>
      </c>
      <c r="G109" s="4">
        <f t="shared" si="8"/>
        <v>0</v>
      </c>
    </row>
    <row r="110" spans="1:7" ht="15.75" customHeight="1" x14ac:dyDescent="0.25">
      <c r="A110" s="9" t="s">
        <v>64</v>
      </c>
      <c r="B110" s="10">
        <f>SUM(B111:B122)</f>
        <v>1499.1000000000001</v>
      </c>
      <c r="C110" s="10">
        <f t="shared" ref="C110:E110" si="11">SUM(C111:C122)</f>
        <v>1499.1000000000001</v>
      </c>
      <c r="D110" s="80">
        <f t="shared" si="11"/>
        <v>749.55000000000007</v>
      </c>
      <c r="E110" s="10">
        <f t="shared" si="11"/>
        <v>344.85</v>
      </c>
      <c r="F110" s="5">
        <f t="shared" si="7"/>
        <v>0.23003802281368821</v>
      </c>
      <c r="G110" s="5">
        <f t="shared" si="8"/>
        <v>0.46007604562737642</v>
      </c>
    </row>
    <row r="111" spans="1:7" ht="15.75" customHeight="1" x14ac:dyDescent="0.25">
      <c r="A111" s="11" t="s">
        <v>307</v>
      </c>
      <c r="B111" s="12">
        <v>689.7</v>
      </c>
      <c r="C111" s="12">
        <v>689.7</v>
      </c>
      <c r="D111" s="12">
        <v>344.85</v>
      </c>
      <c r="E111" s="12">
        <v>344.85</v>
      </c>
      <c r="F111" s="4">
        <f t="shared" si="7"/>
        <v>0.5</v>
      </c>
      <c r="G111" s="4">
        <f t="shared" si="8"/>
        <v>1</v>
      </c>
    </row>
    <row r="112" spans="1:7" ht="15.75" customHeight="1" x14ac:dyDescent="0.25">
      <c r="A112" s="11" t="s">
        <v>353</v>
      </c>
      <c r="B112" s="12">
        <v>39.9</v>
      </c>
      <c r="C112" s="12">
        <v>39.9</v>
      </c>
      <c r="D112" s="12">
        <v>19.95</v>
      </c>
      <c r="E112" s="12">
        <v>0</v>
      </c>
      <c r="F112" s="4">
        <f t="shared" si="7"/>
        <v>0</v>
      </c>
      <c r="G112" s="4">
        <f t="shared" si="8"/>
        <v>0</v>
      </c>
    </row>
    <row r="113" spans="1:7" ht="15.75" customHeight="1" x14ac:dyDescent="0.25">
      <c r="A113" s="11" t="s">
        <v>354</v>
      </c>
      <c r="B113" s="12">
        <v>85.5</v>
      </c>
      <c r="C113" s="12">
        <v>85.5</v>
      </c>
      <c r="D113" s="12">
        <v>42.75</v>
      </c>
      <c r="E113" s="12">
        <v>0</v>
      </c>
      <c r="F113" s="4">
        <f t="shared" si="7"/>
        <v>0</v>
      </c>
      <c r="G113" s="4">
        <f t="shared" si="8"/>
        <v>0</v>
      </c>
    </row>
    <row r="114" spans="1:7" ht="15.75" customHeight="1" x14ac:dyDescent="0.25">
      <c r="A114" s="11" t="s">
        <v>355</v>
      </c>
      <c r="B114" s="12">
        <v>39.9</v>
      </c>
      <c r="C114" s="12">
        <v>39.9</v>
      </c>
      <c r="D114" s="12">
        <v>19.95</v>
      </c>
      <c r="E114" s="12">
        <v>0</v>
      </c>
      <c r="F114" s="4">
        <f t="shared" si="7"/>
        <v>0</v>
      </c>
      <c r="G114" s="4">
        <f t="shared" si="8"/>
        <v>0</v>
      </c>
    </row>
    <row r="115" spans="1:7" ht="15.75" customHeight="1" x14ac:dyDescent="0.25">
      <c r="A115" s="11" t="s">
        <v>97</v>
      </c>
      <c r="B115" s="12">
        <v>96.9</v>
      </c>
      <c r="C115" s="12">
        <v>96.9</v>
      </c>
      <c r="D115" s="12">
        <v>48.45</v>
      </c>
      <c r="E115" s="12">
        <v>0</v>
      </c>
      <c r="F115" s="4">
        <f t="shared" si="7"/>
        <v>0</v>
      </c>
      <c r="G115" s="4">
        <f t="shared" si="8"/>
        <v>0</v>
      </c>
    </row>
    <row r="116" spans="1:7" ht="15.75" customHeight="1" x14ac:dyDescent="0.25">
      <c r="A116" s="11" t="s">
        <v>356</v>
      </c>
      <c r="B116" s="12">
        <v>28.5</v>
      </c>
      <c r="C116" s="12">
        <v>28.5</v>
      </c>
      <c r="D116" s="12">
        <v>14.25</v>
      </c>
      <c r="E116" s="12">
        <v>0</v>
      </c>
      <c r="F116" s="4">
        <f t="shared" si="7"/>
        <v>0</v>
      </c>
      <c r="G116" s="4">
        <f t="shared" si="8"/>
        <v>0</v>
      </c>
    </row>
    <row r="117" spans="1:7" ht="15.75" customHeight="1" x14ac:dyDescent="0.25">
      <c r="A117" s="11" t="s">
        <v>96</v>
      </c>
      <c r="B117" s="12">
        <v>79.8</v>
      </c>
      <c r="C117" s="12">
        <v>79.8</v>
      </c>
      <c r="D117" s="12">
        <v>39.9</v>
      </c>
      <c r="E117" s="12">
        <v>0</v>
      </c>
      <c r="F117" s="4">
        <f t="shared" si="7"/>
        <v>0</v>
      </c>
      <c r="G117" s="4">
        <f t="shared" si="8"/>
        <v>0</v>
      </c>
    </row>
    <row r="118" spans="1:7" ht="15.75" customHeight="1" x14ac:dyDescent="0.25">
      <c r="A118" s="11" t="s">
        <v>400</v>
      </c>
      <c r="B118" s="12">
        <v>91.2</v>
      </c>
      <c r="C118" s="12">
        <v>91.2</v>
      </c>
      <c r="D118" s="12">
        <v>45.6</v>
      </c>
      <c r="E118" s="12">
        <v>0</v>
      </c>
      <c r="F118" s="4">
        <f t="shared" si="7"/>
        <v>0</v>
      </c>
      <c r="G118" s="4">
        <f t="shared" si="8"/>
        <v>0</v>
      </c>
    </row>
    <row r="119" spans="1:7" ht="15.75" customHeight="1" x14ac:dyDescent="0.25">
      <c r="A119" s="11" t="s">
        <v>62</v>
      </c>
      <c r="B119" s="12">
        <v>79.8</v>
      </c>
      <c r="C119" s="12">
        <v>79.8</v>
      </c>
      <c r="D119" s="12">
        <v>39.9</v>
      </c>
      <c r="E119" s="12">
        <v>0</v>
      </c>
      <c r="F119" s="4">
        <f t="shared" si="7"/>
        <v>0</v>
      </c>
      <c r="G119" s="4">
        <f t="shared" si="8"/>
        <v>0</v>
      </c>
    </row>
    <row r="120" spans="1:7" ht="15.75" customHeight="1" x14ac:dyDescent="0.25">
      <c r="A120" s="11" t="s">
        <v>95</v>
      </c>
      <c r="B120" s="12">
        <v>91.2</v>
      </c>
      <c r="C120" s="12">
        <v>91.2</v>
      </c>
      <c r="D120" s="12">
        <v>45.6</v>
      </c>
      <c r="E120" s="12">
        <v>0</v>
      </c>
      <c r="F120" s="4">
        <f t="shared" si="7"/>
        <v>0</v>
      </c>
      <c r="G120" s="4">
        <f t="shared" si="8"/>
        <v>0</v>
      </c>
    </row>
    <row r="121" spans="1:7" ht="15.75" customHeight="1" x14ac:dyDescent="0.25">
      <c r="A121" s="11" t="s">
        <v>357</v>
      </c>
      <c r="B121" s="12">
        <v>85.5</v>
      </c>
      <c r="C121" s="12">
        <v>85.5</v>
      </c>
      <c r="D121" s="12">
        <v>42.75</v>
      </c>
      <c r="E121" s="12">
        <v>0</v>
      </c>
      <c r="F121" s="4">
        <f t="shared" si="7"/>
        <v>0</v>
      </c>
      <c r="G121" s="4">
        <f t="shared" si="8"/>
        <v>0</v>
      </c>
    </row>
    <row r="122" spans="1:7" ht="15.75" customHeight="1" x14ac:dyDescent="0.25">
      <c r="A122" s="11" t="s">
        <v>94</v>
      </c>
      <c r="B122" s="12">
        <v>91.2</v>
      </c>
      <c r="C122" s="12">
        <v>91.2</v>
      </c>
      <c r="D122" s="12">
        <v>45.6</v>
      </c>
      <c r="E122" s="12">
        <v>0</v>
      </c>
      <c r="F122" s="4">
        <f t="shared" si="7"/>
        <v>0</v>
      </c>
      <c r="G122" s="4">
        <f t="shared" si="8"/>
        <v>0</v>
      </c>
    </row>
    <row r="123" spans="1:7" ht="15.75" customHeight="1" x14ac:dyDescent="0.25">
      <c r="A123" s="9" t="s">
        <v>61</v>
      </c>
      <c r="B123" s="10">
        <f>SUM(B124:B134)</f>
        <v>729.7</v>
      </c>
      <c r="C123" s="10">
        <f t="shared" ref="C123:E123" si="12">SUM(C124:C134)</f>
        <v>729.7</v>
      </c>
      <c r="D123" s="80">
        <f t="shared" si="12"/>
        <v>364.85</v>
      </c>
      <c r="E123" s="10">
        <f t="shared" si="12"/>
        <v>0</v>
      </c>
      <c r="F123" s="5">
        <f t="shared" si="7"/>
        <v>0</v>
      </c>
      <c r="G123" s="5">
        <f t="shared" si="8"/>
        <v>0</v>
      </c>
    </row>
    <row r="124" spans="1:7" ht="15.75" customHeight="1" x14ac:dyDescent="0.25">
      <c r="A124" s="11" t="s">
        <v>324</v>
      </c>
      <c r="B124" s="12">
        <v>440.7</v>
      </c>
      <c r="C124" s="12">
        <v>440.7</v>
      </c>
      <c r="D124" s="12">
        <v>220.35</v>
      </c>
      <c r="E124" s="12">
        <v>0</v>
      </c>
      <c r="F124" s="4">
        <f t="shared" si="7"/>
        <v>0</v>
      </c>
      <c r="G124" s="4">
        <f t="shared" si="8"/>
        <v>0</v>
      </c>
    </row>
    <row r="125" spans="1:7" ht="15.75" customHeight="1" x14ac:dyDescent="0.25">
      <c r="A125" s="11" t="s">
        <v>344</v>
      </c>
      <c r="B125" s="12">
        <v>74.7</v>
      </c>
      <c r="C125" s="12">
        <v>74.7</v>
      </c>
      <c r="D125" s="12">
        <v>37.35</v>
      </c>
      <c r="E125" s="12">
        <v>0</v>
      </c>
      <c r="F125" s="4">
        <f t="shared" si="7"/>
        <v>0</v>
      </c>
      <c r="G125" s="4">
        <f t="shared" si="8"/>
        <v>0</v>
      </c>
    </row>
    <row r="126" spans="1:7" ht="15.75" customHeight="1" x14ac:dyDescent="0.25">
      <c r="A126" s="11" t="s">
        <v>345</v>
      </c>
      <c r="B126" s="12">
        <v>30.1</v>
      </c>
      <c r="C126" s="12">
        <v>30.1</v>
      </c>
      <c r="D126" s="12">
        <v>15.05</v>
      </c>
      <c r="E126" s="12">
        <v>0</v>
      </c>
      <c r="F126" s="4">
        <f t="shared" si="7"/>
        <v>0</v>
      </c>
      <c r="G126" s="4">
        <f t="shared" si="8"/>
        <v>0</v>
      </c>
    </row>
    <row r="127" spans="1:7" ht="15.75" customHeight="1" x14ac:dyDescent="0.25">
      <c r="A127" s="11" t="s">
        <v>346</v>
      </c>
      <c r="B127" s="12">
        <v>18</v>
      </c>
      <c r="C127" s="12">
        <v>18</v>
      </c>
      <c r="D127" s="12">
        <v>9</v>
      </c>
      <c r="E127" s="12">
        <v>0</v>
      </c>
      <c r="F127" s="4">
        <f t="shared" si="7"/>
        <v>0</v>
      </c>
      <c r="G127" s="4">
        <f t="shared" si="8"/>
        <v>0</v>
      </c>
    </row>
    <row r="128" spans="1:7" ht="15.75" customHeight="1" x14ac:dyDescent="0.25">
      <c r="A128" s="11" t="s">
        <v>347</v>
      </c>
      <c r="B128" s="12">
        <v>14.4</v>
      </c>
      <c r="C128" s="12">
        <v>14.4</v>
      </c>
      <c r="D128" s="12">
        <v>7.2</v>
      </c>
      <c r="E128" s="12">
        <v>0</v>
      </c>
      <c r="F128" s="4">
        <f t="shared" si="7"/>
        <v>0</v>
      </c>
      <c r="G128" s="4">
        <f t="shared" si="8"/>
        <v>0</v>
      </c>
    </row>
    <row r="129" spans="1:7" ht="15.75" customHeight="1" x14ac:dyDescent="0.25">
      <c r="A129" s="11" t="s">
        <v>348</v>
      </c>
      <c r="B129" s="12">
        <v>23.5</v>
      </c>
      <c r="C129" s="12">
        <v>23.5</v>
      </c>
      <c r="D129" s="12">
        <v>11.75</v>
      </c>
      <c r="E129" s="12">
        <v>0</v>
      </c>
      <c r="F129" s="4">
        <f t="shared" si="7"/>
        <v>0</v>
      </c>
      <c r="G129" s="4">
        <f t="shared" si="8"/>
        <v>0</v>
      </c>
    </row>
    <row r="130" spans="1:7" ht="15.75" customHeight="1" x14ac:dyDescent="0.25">
      <c r="A130" s="11" t="s">
        <v>349</v>
      </c>
      <c r="B130" s="12">
        <v>32.5</v>
      </c>
      <c r="C130" s="12">
        <v>32.5</v>
      </c>
      <c r="D130" s="12">
        <v>16.25</v>
      </c>
      <c r="E130" s="12">
        <v>0</v>
      </c>
      <c r="F130" s="4">
        <f t="shared" si="7"/>
        <v>0</v>
      </c>
      <c r="G130" s="4">
        <f t="shared" si="8"/>
        <v>0</v>
      </c>
    </row>
    <row r="131" spans="1:7" ht="15.75" customHeight="1" x14ac:dyDescent="0.25">
      <c r="A131" s="11" t="s">
        <v>350</v>
      </c>
      <c r="B131" s="12">
        <v>18.100000000000001</v>
      </c>
      <c r="C131" s="12">
        <v>18.100000000000001</v>
      </c>
      <c r="D131" s="12">
        <v>9.0500000000000007</v>
      </c>
      <c r="E131" s="12">
        <v>0</v>
      </c>
      <c r="F131" s="4">
        <f t="shared" si="7"/>
        <v>0</v>
      </c>
      <c r="G131" s="4">
        <f t="shared" si="8"/>
        <v>0</v>
      </c>
    </row>
    <row r="132" spans="1:7" ht="15.75" customHeight="1" x14ac:dyDescent="0.25">
      <c r="A132" s="11" t="s">
        <v>351</v>
      </c>
      <c r="B132" s="12">
        <v>18.100000000000001</v>
      </c>
      <c r="C132" s="12">
        <v>18.100000000000001</v>
      </c>
      <c r="D132" s="12">
        <v>9.0500000000000007</v>
      </c>
      <c r="E132" s="12">
        <v>0</v>
      </c>
      <c r="F132" s="4">
        <f t="shared" si="7"/>
        <v>0</v>
      </c>
      <c r="G132" s="4">
        <f t="shared" si="8"/>
        <v>0</v>
      </c>
    </row>
    <row r="133" spans="1:7" ht="15.75" customHeight="1" x14ac:dyDescent="0.25">
      <c r="A133" s="11" t="s">
        <v>352</v>
      </c>
      <c r="B133" s="12">
        <v>39.700000000000003</v>
      </c>
      <c r="C133" s="12">
        <v>39.700000000000003</v>
      </c>
      <c r="D133" s="12">
        <v>19.850000000000001</v>
      </c>
      <c r="E133" s="12">
        <v>0</v>
      </c>
      <c r="F133" s="4">
        <f t="shared" si="7"/>
        <v>0</v>
      </c>
      <c r="G133" s="4">
        <f t="shared" si="8"/>
        <v>0</v>
      </c>
    </row>
    <row r="134" spans="1:7" ht="15.75" customHeight="1" x14ac:dyDescent="0.25">
      <c r="A134" s="11" t="s">
        <v>217</v>
      </c>
      <c r="B134" s="12">
        <v>19.899999999999999</v>
      </c>
      <c r="C134" s="12">
        <v>19.899999999999999</v>
      </c>
      <c r="D134" s="12">
        <v>9.9499999999999993</v>
      </c>
      <c r="E134" s="12">
        <v>0</v>
      </c>
      <c r="F134" s="4">
        <f t="shared" si="7"/>
        <v>0</v>
      </c>
      <c r="G134" s="4">
        <f t="shared" si="8"/>
        <v>0</v>
      </c>
    </row>
    <row r="135" spans="1:7" ht="15.75" customHeight="1" x14ac:dyDescent="0.25">
      <c r="A135" s="9" t="s">
        <v>59</v>
      </c>
      <c r="B135" s="10">
        <f>SUM(B136:B141)</f>
        <v>5330.8</v>
      </c>
      <c r="C135" s="10">
        <f t="shared" ref="C135:E135" si="13">SUM(C136:C141)</f>
        <v>5330.8</v>
      </c>
      <c r="D135" s="80">
        <f t="shared" si="13"/>
        <v>5062.5000000000009</v>
      </c>
      <c r="E135" s="10">
        <f t="shared" si="13"/>
        <v>4794.2</v>
      </c>
      <c r="F135" s="5">
        <f t="shared" si="7"/>
        <v>0.89933968635101669</v>
      </c>
      <c r="G135" s="5">
        <f t="shared" si="8"/>
        <v>0.94700246913580222</v>
      </c>
    </row>
    <row r="136" spans="1:7" ht="15.75" customHeight="1" x14ac:dyDescent="0.25">
      <c r="A136" s="11" t="s">
        <v>58</v>
      </c>
      <c r="B136" s="12">
        <v>2696.4</v>
      </c>
      <c r="C136" s="12">
        <v>2696.4</v>
      </c>
      <c r="D136" s="12">
        <v>2546.8000000000002</v>
      </c>
      <c r="E136" s="12">
        <v>2397.1999999999998</v>
      </c>
      <c r="F136" s="4">
        <f t="shared" si="7"/>
        <v>0.88903723483162722</v>
      </c>
      <c r="G136" s="4">
        <f t="shared" si="8"/>
        <v>0.94125961991518758</v>
      </c>
    </row>
    <row r="137" spans="1:7" ht="15.75" customHeight="1" x14ac:dyDescent="0.25">
      <c r="A137" s="11" t="s">
        <v>150</v>
      </c>
      <c r="B137" s="12">
        <v>420</v>
      </c>
      <c r="C137" s="12">
        <v>420</v>
      </c>
      <c r="D137" s="12">
        <v>407</v>
      </c>
      <c r="E137" s="12">
        <v>394</v>
      </c>
      <c r="F137" s="4">
        <f t="shared" ref="F137:F200" si="14">E137/C137</f>
        <v>0.93809523809523809</v>
      </c>
      <c r="G137" s="4">
        <f t="shared" ref="G137:G200" si="15">E137/D137</f>
        <v>0.96805896805896807</v>
      </c>
    </row>
    <row r="138" spans="1:7" ht="15.75" customHeight="1" x14ac:dyDescent="0.25">
      <c r="A138" s="11" t="s">
        <v>149</v>
      </c>
      <c r="B138" s="12">
        <v>227.6</v>
      </c>
      <c r="C138" s="12">
        <v>227.6</v>
      </c>
      <c r="D138" s="12">
        <v>209.8</v>
      </c>
      <c r="E138" s="12">
        <v>192</v>
      </c>
      <c r="F138" s="4">
        <f t="shared" si="14"/>
        <v>0.843585237258348</v>
      </c>
      <c r="G138" s="4">
        <f t="shared" si="15"/>
        <v>0.91515729265967583</v>
      </c>
    </row>
    <row r="139" spans="1:7" ht="15.75" customHeight="1" x14ac:dyDescent="0.25">
      <c r="A139" s="11" t="s">
        <v>148</v>
      </c>
      <c r="B139" s="12">
        <v>75.400000000000006</v>
      </c>
      <c r="C139" s="12">
        <v>75.400000000000006</v>
      </c>
      <c r="D139" s="12">
        <v>61.7</v>
      </c>
      <c r="E139" s="12">
        <v>48</v>
      </c>
      <c r="F139" s="4">
        <f t="shared" si="14"/>
        <v>0.63660477453580899</v>
      </c>
      <c r="G139" s="4">
        <f t="shared" si="15"/>
        <v>0.77795786061588323</v>
      </c>
    </row>
    <row r="140" spans="1:7" ht="15.75" customHeight="1" x14ac:dyDescent="0.25">
      <c r="A140" s="11" t="s">
        <v>147</v>
      </c>
      <c r="B140" s="12">
        <v>1547.3</v>
      </c>
      <c r="C140" s="12">
        <v>1547.3</v>
      </c>
      <c r="D140" s="12">
        <v>1492.65</v>
      </c>
      <c r="E140" s="12">
        <v>1438</v>
      </c>
      <c r="F140" s="4">
        <f t="shared" si="14"/>
        <v>0.92936082207716675</v>
      </c>
      <c r="G140" s="4">
        <f t="shared" si="15"/>
        <v>0.96338726426154819</v>
      </c>
    </row>
    <row r="141" spans="1:7" ht="15.75" customHeight="1" x14ac:dyDescent="0.25">
      <c r="A141" s="11" t="s">
        <v>146</v>
      </c>
      <c r="B141" s="12">
        <v>364.1</v>
      </c>
      <c r="C141" s="12">
        <v>364.1</v>
      </c>
      <c r="D141" s="12">
        <v>344.55</v>
      </c>
      <c r="E141" s="12">
        <v>325</v>
      </c>
      <c r="F141" s="4">
        <f t="shared" si="14"/>
        <v>0.89261191980225207</v>
      </c>
      <c r="G141" s="4">
        <f t="shared" si="15"/>
        <v>0.94325932375562327</v>
      </c>
    </row>
    <row r="142" spans="1:7" ht="15.75" customHeight="1" x14ac:dyDescent="0.25">
      <c r="A142" s="9" t="s">
        <v>57</v>
      </c>
      <c r="B142" s="10">
        <f>SUM(B143:B158)</f>
        <v>1126.3</v>
      </c>
      <c r="C142" s="10">
        <f t="shared" ref="C142:E142" si="16">SUM(C143:C158)</f>
        <v>1126.3</v>
      </c>
      <c r="D142" s="80">
        <f t="shared" si="16"/>
        <v>563.15</v>
      </c>
      <c r="E142" s="10">
        <f t="shared" si="16"/>
        <v>0</v>
      </c>
      <c r="F142" s="5">
        <f t="shared" si="14"/>
        <v>0</v>
      </c>
      <c r="G142" s="5">
        <f t="shared" si="15"/>
        <v>0</v>
      </c>
    </row>
    <row r="143" spans="1:7" ht="15.75" customHeight="1" x14ac:dyDescent="0.25">
      <c r="A143" s="11" t="s">
        <v>401</v>
      </c>
      <c r="B143" s="12">
        <v>345.7</v>
      </c>
      <c r="C143" s="12">
        <v>345.7</v>
      </c>
      <c r="D143" s="12">
        <v>172.85</v>
      </c>
      <c r="E143" s="12">
        <v>0</v>
      </c>
      <c r="F143" s="4">
        <f t="shared" si="14"/>
        <v>0</v>
      </c>
      <c r="G143" s="4">
        <f t="shared" si="15"/>
        <v>0</v>
      </c>
    </row>
    <row r="144" spans="1:7" ht="15.75" customHeight="1" x14ac:dyDescent="0.25">
      <c r="A144" s="11" t="s">
        <v>55</v>
      </c>
      <c r="B144" s="12">
        <v>20.7</v>
      </c>
      <c r="C144" s="12">
        <v>20.7</v>
      </c>
      <c r="D144" s="12">
        <v>10.35</v>
      </c>
      <c r="E144" s="12">
        <v>0</v>
      </c>
      <c r="F144" s="4">
        <f t="shared" si="14"/>
        <v>0</v>
      </c>
      <c r="G144" s="4">
        <f t="shared" si="15"/>
        <v>0</v>
      </c>
    </row>
    <row r="145" spans="1:7" ht="15.75" customHeight="1" x14ac:dyDescent="0.25">
      <c r="A145" s="11" t="s">
        <v>215</v>
      </c>
      <c r="B145" s="12">
        <v>40.9</v>
      </c>
      <c r="C145" s="12">
        <v>40.9</v>
      </c>
      <c r="D145" s="12">
        <v>20.45</v>
      </c>
      <c r="E145" s="12">
        <v>0</v>
      </c>
      <c r="F145" s="4">
        <f t="shared" si="14"/>
        <v>0</v>
      </c>
      <c r="G145" s="4">
        <f t="shared" si="15"/>
        <v>0</v>
      </c>
    </row>
    <row r="146" spans="1:7" ht="15.75" customHeight="1" x14ac:dyDescent="0.25">
      <c r="A146" s="11" t="s">
        <v>336</v>
      </c>
      <c r="B146" s="12">
        <v>41.9</v>
      </c>
      <c r="C146" s="12">
        <v>41.9</v>
      </c>
      <c r="D146" s="12">
        <v>20.95</v>
      </c>
      <c r="E146" s="12">
        <v>0</v>
      </c>
      <c r="F146" s="4">
        <f t="shared" si="14"/>
        <v>0</v>
      </c>
      <c r="G146" s="4">
        <f t="shared" si="15"/>
        <v>0</v>
      </c>
    </row>
    <row r="147" spans="1:7" ht="15.75" customHeight="1" x14ac:dyDescent="0.25">
      <c r="A147" s="11" t="s">
        <v>337</v>
      </c>
      <c r="B147" s="12">
        <v>83.6</v>
      </c>
      <c r="C147" s="12">
        <v>83.6</v>
      </c>
      <c r="D147" s="12">
        <v>41.8</v>
      </c>
      <c r="E147" s="12">
        <v>0</v>
      </c>
      <c r="F147" s="4">
        <f t="shared" si="14"/>
        <v>0</v>
      </c>
      <c r="G147" s="4">
        <f t="shared" si="15"/>
        <v>0</v>
      </c>
    </row>
    <row r="148" spans="1:7" ht="15.75" customHeight="1" x14ac:dyDescent="0.25">
      <c r="A148" s="11" t="s">
        <v>338</v>
      </c>
      <c r="B148" s="12">
        <v>63.5</v>
      </c>
      <c r="C148" s="12">
        <v>63.5</v>
      </c>
      <c r="D148" s="12">
        <v>31.75</v>
      </c>
      <c r="E148" s="12">
        <v>0</v>
      </c>
      <c r="F148" s="4">
        <f t="shared" si="14"/>
        <v>0</v>
      </c>
      <c r="G148" s="4">
        <f t="shared" si="15"/>
        <v>0</v>
      </c>
    </row>
    <row r="149" spans="1:7" ht="15.75" customHeight="1" x14ac:dyDescent="0.25">
      <c r="A149" s="11" t="s">
        <v>339</v>
      </c>
      <c r="B149" s="12">
        <v>49.6</v>
      </c>
      <c r="C149" s="12">
        <v>49.6</v>
      </c>
      <c r="D149" s="12">
        <v>24.8</v>
      </c>
      <c r="E149" s="12">
        <v>0</v>
      </c>
      <c r="F149" s="4">
        <f t="shared" si="14"/>
        <v>0</v>
      </c>
      <c r="G149" s="4">
        <f t="shared" si="15"/>
        <v>0</v>
      </c>
    </row>
    <row r="150" spans="1:7" ht="15.75" customHeight="1" x14ac:dyDescent="0.25">
      <c r="A150" s="11" t="s">
        <v>402</v>
      </c>
      <c r="B150" s="12">
        <v>66.400000000000006</v>
      </c>
      <c r="C150" s="12">
        <v>66.400000000000006</v>
      </c>
      <c r="D150" s="12">
        <v>33.200000000000003</v>
      </c>
      <c r="E150" s="12">
        <v>0</v>
      </c>
      <c r="F150" s="4">
        <f t="shared" si="14"/>
        <v>0</v>
      </c>
      <c r="G150" s="4">
        <f t="shared" si="15"/>
        <v>0</v>
      </c>
    </row>
    <row r="151" spans="1:7" ht="15.75" customHeight="1" x14ac:dyDescent="0.25">
      <c r="A151" s="11" t="s">
        <v>340</v>
      </c>
      <c r="B151" s="12">
        <v>28.1</v>
      </c>
      <c r="C151" s="12">
        <v>28.1</v>
      </c>
      <c r="D151" s="12">
        <v>14.05</v>
      </c>
      <c r="E151" s="12">
        <v>0</v>
      </c>
      <c r="F151" s="4">
        <f t="shared" si="14"/>
        <v>0</v>
      </c>
      <c r="G151" s="4">
        <f t="shared" si="15"/>
        <v>0</v>
      </c>
    </row>
    <row r="152" spans="1:7" ht="15.75" customHeight="1" x14ac:dyDescent="0.25">
      <c r="A152" s="11" t="s">
        <v>54</v>
      </c>
      <c r="B152" s="12">
        <v>50.1</v>
      </c>
      <c r="C152" s="12">
        <v>50.1</v>
      </c>
      <c r="D152" s="12">
        <v>25.05</v>
      </c>
      <c r="E152" s="12">
        <v>0</v>
      </c>
      <c r="F152" s="4">
        <f t="shared" si="14"/>
        <v>0</v>
      </c>
      <c r="G152" s="4">
        <f t="shared" si="15"/>
        <v>0</v>
      </c>
    </row>
    <row r="153" spans="1:7" ht="15.75" customHeight="1" x14ac:dyDescent="0.25">
      <c r="A153" s="11" t="s">
        <v>214</v>
      </c>
      <c r="B153" s="12">
        <v>97.1</v>
      </c>
      <c r="C153" s="12">
        <v>97.1</v>
      </c>
      <c r="D153" s="12">
        <v>48.55</v>
      </c>
      <c r="E153" s="12">
        <v>0</v>
      </c>
      <c r="F153" s="4">
        <f t="shared" si="14"/>
        <v>0</v>
      </c>
      <c r="G153" s="4">
        <f t="shared" si="15"/>
        <v>0</v>
      </c>
    </row>
    <row r="154" spans="1:7" ht="15.75" customHeight="1" x14ac:dyDescent="0.25">
      <c r="A154" s="11" t="s">
        <v>53</v>
      </c>
      <c r="B154" s="12">
        <v>61.8</v>
      </c>
      <c r="C154" s="12">
        <v>61.8</v>
      </c>
      <c r="D154" s="12">
        <v>30.9</v>
      </c>
      <c r="E154" s="12">
        <v>0</v>
      </c>
      <c r="F154" s="4">
        <f t="shared" si="14"/>
        <v>0</v>
      </c>
      <c r="G154" s="4">
        <f t="shared" si="15"/>
        <v>0</v>
      </c>
    </row>
    <row r="155" spans="1:7" ht="15.75" customHeight="1" x14ac:dyDescent="0.25">
      <c r="A155" s="11" t="s">
        <v>341</v>
      </c>
      <c r="B155" s="12">
        <v>50.9</v>
      </c>
      <c r="C155" s="12">
        <v>50.9</v>
      </c>
      <c r="D155" s="12">
        <v>25.45</v>
      </c>
      <c r="E155" s="12">
        <v>0</v>
      </c>
      <c r="F155" s="4">
        <f t="shared" si="14"/>
        <v>0</v>
      </c>
      <c r="G155" s="4">
        <f t="shared" si="15"/>
        <v>0</v>
      </c>
    </row>
    <row r="156" spans="1:7" ht="15.75" customHeight="1" x14ac:dyDescent="0.25">
      <c r="A156" s="11" t="s">
        <v>213</v>
      </c>
      <c r="B156" s="12">
        <v>51.4</v>
      </c>
      <c r="C156" s="12">
        <v>51.4</v>
      </c>
      <c r="D156" s="12">
        <v>25.7</v>
      </c>
      <c r="E156" s="12">
        <v>0</v>
      </c>
      <c r="F156" s="4">
        <f t="shared" si="14"/>
        <v>0</v>
      </c>
      <c r="G156" s="4">
        <f t="shared" si="15"/>
        <v>0</v>
      </c>
    </row>
    <row r="157" spans="1:7" ht="15.75" customHeight="1" x14ac:dyDescent="0.25">
      <c r="A157" s="11" t="s">
        <v>342</v>
      </c>
      <c r="B157" s="12">
        <v>38.6</v>
      </c>
      <c r="C157" s="12">
        <v>38.6</v>
      </c>
      <c r="D157" s="12">
        <v>19.3</v>
      </c>
      <c r="E157" s="12">
        <v>0</v>
      </c>
      <c r="F157" s="4">
        <f t="shared" si="14"/>
        <v>0</v>
      </c>
      <c r="G157" s="4">
        <f t="shared" si="15"/>
        <v>0</v>
      </c>
    </row>
    <row r="158" spans="1:7" ht="15.75" customHeight="1" x14ac:dyDescent="0.25">
      <c r="A158" s="11" t="s">
        <v>343</v>
      </c>
      <c r="B158" s="12">
        <v>36</v>
      </c>
      <c r="C158" s="12">
        <v>36</v>
      </c>
      <c r="D158" s="12">
        <v>18</v>
      </c>
      <c r="E158" s="12">
        <v>0</v>
      </c>
      <c r="F158" s="4">
        <f t="shared" si="14"/>
        <v>0</v>
      </c>
      <c r="G158" s="4">
        <f t="shared" si="15"/>
        <v>0</v>
      </c>
    </row>
    <row r="159" spans="1:7" ht="15.75" customHeight="1" x14ac:dyDescent="0.25">
      <c r="A159" s="9" t="s">
        <v>52</v>
      </c>
      <c r="B159" s="10">
        <f>SUM(B160:B169)</f>
        <v>8319.5999999999985</v>
      </c>
      <c r="C159" s="10">
        <f>SUM(C160:C169)</f>
        <v>8319.5999999999985</v>
      </c>
      <c r="D159" s="10">
        <f>SUM(D160:D169)</f>
        <v>7903</v>
      </c>
      <c r="E159" s="10">
        <f>SUM(E160:E169)</f>
        <v>7486.3999999999987</v>
      </c>
      <c r="F159" s="5">
        <f t="shared" si="14"/>
        <v>0.89985095437280638</v>
      </c>
      <c r="G159" s="5">
        <f t="shared" si="15"/>
        <v>0.9472858408199416</v>
      </c>
    </row>
    <row r="160" spans="1:7" ht="15.75" customHeight="1" x14ac:dyDescent="0.25">
      <c r="A160" s="11" t="s">
        <v>145</v>
      </c>
      <c r="B160" s="12">
        <v>608.70000000000005</v>
      </c>
      <c r="C160" s="12">
        <v>608.70000000000005</v>
      </c>
      <c r="D160" s="12">
        <v>580.54999999999995</v>
      </c>
      <c r="E160" s="12">
        <v>552.4</v>
      </c>
      <c r="F160" s="4">
        <f t="shared" si="14"/>
        <v>0.90750780351568905</v>
      </c>
      <c r="G160" s="4">
        <f t="shared" si="15"/>
        <v>0.95151149771768151</v>
      </c>
    </row>
    <row r="161" spans="1:7" ht="15.75" customHeight="1" x14ac:dyDescent="0.25">
      <c r="A161" s="11" t="s">
        <v>144</v>
      </c>
      <c r="B161" s="12">
        <v>326.39999999999998</v>
      </c>
      <c r="C161" s="12">
        <v>326.39999999999998</v>
      </c>
      <c r="D161" s="12">
        <v>311.35000000000002</v>
      </c>
      <c r="E161" s="12">
        <v>296.3</v>
      </c>
      <c r="F161" s="4">
        <f t="shared" si="14"/>
        <v>0.90778186274509809</v>
      </c>
      <c r="G161" s="4">
        <f t="shared" si="15"/>
        <v>0.95166211658904765</v>
      </c>
    </row>
    <row r="162" spans="1:7" ht="15.75" customHeight="1" x14ac:dyDescent="0.25">
      <c r="A162" s="11" t="s">
        <v>143</v>
      </c>
      <c r="B162" s="12">
        <v>937.5</v>
      </c>
      <c r="C162" s="12">
        <v>937.5</v>
      </c>
      <c r="D162" s="12">
        <v>894.15</v>
      </c>
      <c r="E162" s="12">
        <v>850.8</v>
      </c>
      <c r="F162" s="4">
        <f t="shared" si="14"/>
        <v>0.90751999999999999</v>
      </c>
      <c r="G162" s="4">
        <f t="shared" si="15"/>
        <v>0.95151820164401946</v>
      </c>
    </row>
    <row r="163" spans="1:7" ht="15.75" customHeight="1" x14ac:dyDescent="0.25">
      <c r="A163" s="11" t="s">
        <v>51</v>
      </c>
      <c r="B163" s="12">
        <v>887.8</v>
      </c>
      <c r="C163" s="12">
        <v>887.8</v>
      </c>
      <c r="D163" s="12">
        <v>846.1</v>
      </c>
      <c r="E163" s="12">
        <v>804.4</v>
      </c>
      <c r="F163" s="4">
        <f t="shared" si="14"/>
        <v>0.90605992340617258</v>
      </c>
      <c r="G163" s="4">
        <f t="shared" si="15"/>
        <v>0.95071504550289554</v>
      </c>
    </row>
    <row r="164" spans="1:7" ht="15.75" customHeight="1" x14ac:dyDescent="0.25">
      <c r="A164" s="11" t="s">
        <v>142</v>
      </c>
      <c r="B164" s="12">
        <v>746.2</v>
      </c>
      <c r="C164" s="12">
        <v>746.2</v>
      </c>
      <c r="D164" s="12">
        <v>711.75</v>
      </c>
      <c r="E164" s="12">
        <v>677.3</v>
      </c>
      <c r="F164" s="4">
        <f t="shared" si="14"/>
        <v>0.90766550522648071</v>
      </c>
      <c r="G164" s="4">
        <f t="shared" si="15"/>
        <v>0.95159817351598164</v>
      </c>
    </row>
    <row r="165" spans="1:7" ht="15.75" customHeight="1" x14ac:dyDescent="0.25">
      <c r="A165" s="11" t="s">
        <v>141</v>
      </c>
      <c r="B165" s="12">
        <v>513.20000000000005</v>
      </c>
      <c r="C165" s="12">
        <v>513.20000000000005</v>
      </c>
      <c r="D165" s="12">
        <v>489.4</v>
      </c>
      <c r="E165" s="12">
        <v>465.6</v>
      </c>
      <c r="F165" s="4">
        <f t="shared" si="14"/>
        <v>0.90724863600935302</v>
      </c>
      <c r="G165" s="4">
        <f t="shared" si="15"/>
        <v>0.95136902329382922</v>
      </c>
    </row>
    <row r="166" spans="1:7" ht="15.75" customHeight="1" x14ac:dyDescent="0.25">
      <c r="A166" s="11" t="s">
        <v>50</v>
      </c>
      <c r="B166" s="12">
        <v>1034</v>
      </c>
      <c r="C166" s="12">
        <v>1034</v>
      </c>
      <c r="D166" s="12">
        <v>986.15</v>
      </c>
      <c r="E166" s="12">
        <v>938.3</v>
      </c>
      <c r="F166" s="4">
        <f t="shared" si="14"/>
        <v>0.9074468085106383</v>
      </c>
      <c r="G166" s="4">
        <f t="shared" si="15"/>
        <v>0.95147796988287781</v>
      </c>
    </row>
    <row r="167" spans="1:7" ht="15.75" customHeight="1" x14ac:dyDescent="0.25">
      <c r="A167" s="11" t="s">
        <v>140</v>
      </c>
      <c r="B167" s="12">
        <v>1334</v>
      </c>
      <c r="C167" s="12">
        <v>1334</v>
      </c>
      <c r="D167" s="12">
        <v>1272.3</v>
      </c>
      <c r="E167" s="12">
        <v>1210.5999999999999</v>
      </c>
      <c r="F167" s="4">
        <f t="shared" si="14"/>
        <v>0.90749625187406291</v>
      </c>
      <c r="G167" s="4">
        <f t="shared" si="15"/>
        <v>0.95150514815688125</v>
      </c>
    </row>
    <row r="168" spans="1:7" ht="15.75" customHeight="1" x14ac:dyDescent="0.25">
      <c r="A168" s="11" t="s">
        <v>95</v>
      </c>
      <c r="B168" s="12">
        <v>576.20000000000005</v>
      </c>
      <c r="C168" s="12">
        <v>576.20000000000005</v>
      </c>
      <c r="D168" s="12">
        <v>549.54999999999995</v>
      </c>
      <c r="E168" s="12">
        <v>522.9</v>
      </c>
      <c r="F168" s="4">
        <f t="shared" si="14"/>
        <v>0.90749739673724394</v>
      </c>
      <c r="G168" s="4">
        <f t="shared" si="15"/>
        <v>0.95150577745428078</v>
      </c>
    </row>
    <row r="169" spans="1:7" ht="15.75" customHeight="1" x14ac:dyDescent="0.25">
      <c r="A169" s="11" t="s">
        <v>139</v>
      </c>
      <c r="B169" s="12">
        <v>1355.6</v>
      </c>
      <c r="C169" s="12">
        <v>1355.6</v>
      </c>
      <c r="D169" s="12">
        <v>1261.7</v>
      </c>
      <c r="E169" s="12">
        <v>1167.8</v>
      </c>
      <c r="F169" s="4">
        <f t="shared" si="14"/>
        <v>0.86146355857185009</v>
      </c>
      <c r="G169" s="4">
        <f t="shared" si="15"/>
        <v>0.92557660299595779</v>
      </c>
    </row>
    <row r="170" spans="1:7" ht="15.75" customHeight="1" x14ac:dyDescent="0.25">
      <c r="A170" s="9" t="s">
        <v>49</v>
      </c>
      <c r="B170" s="10">
        <f>SUM(B171:B189)</f>
        <v>1589.3999999999996</v>
      </c>
      <c r="C170" s="10">
        <f t="shared" ref="C170:E170" si="17">SUM(C171:C189)</f>
        <v>1589.3999999999996</v>
      </c>
      <c r="D170" s="80">
        <f t="shared" si="17"/>
        <v>794.69999999999982</v>
      </c>
      <c r="E170" s="10">
        <f t="shared" si="17"/>
        <v>0</v>
      </c>
      <c r="F170" s="5">
        <f t="shared" si="14"/>
        <v>0</v>
      </c>
      <c r="G170" s="5">
        <f t="shared" si="15"/>
        <v>0</v>
      </c>
    </row>
    <row r="171" spans="1:7" ht="15.75" customHeight="1" x14ac:dyDescent="0.25">
      <c r="A171" s="11" t="s">
        <v>287</v>
      </c>
      <c r="B171" s="12">
        <v>556.29999999999995</v>
      </c>
      <c r="C171" s="12">
        <v>556.29999999999995</v>
      </c>
      <c r="D171" s="12">
        <v>278.14999999999998</v>
      </c>
      <c r="E171" s="12">
        <v>0</v>
      </c>
      <c r="F171" s="4">
        <f t="shared" si="14"/>
        <v>0</v>
      </c>
      <c r="G171" s="4">
        <f t="shared" si="15"/>
        <v>0</v>
      </c>
    </row>
    <row r="172" spans="1:7" ht="15.75" customHeight="1" x14ac:dyDescent="0.25">
      <c r="A172" s="11" t="s">
        <v>404</v>
      </c>
      <c r="B172" s="12">
        <v>42.4</v>
      </c>
      <c r="C172" s="12">
        <v>42.4</v>
      </c>
      <c r="D172" s="12">
        <v>21.2</v>
      </c>
      <c r="E172" s="12">
        <v>0</v>
      </c>
      <c r="F172" s="4">
        <f t="shared" si="14"/>
        <v>0</v>
      </c>
      <c r="G172" s="4">
        <f t="shared" si="15"/>
        <v>0</v>
      </c>
    </row>
    <row r="173" spans="1:7" ht="15.75" customHeight="1" x14ac:dyDescent="0.25">
      <c r="A173" s="11" t="s">
        <v>405</v>
      </c>
      <c r="B173" s="12">
        <v>47.7</v>
      </c>
      <c r="C173" s="12">
        <v>47.7</v>
      </c>
      <c r="D173" s="12">
        <v>23.85</v>
      </c>
      <c r="E173" s="12">
        <v>0</v>
      </c>
      <c r="F173" s="4">
        <f t="shared" si="14"/>
        <v>0</v>
      </c>
      <c r="G173" s="4">
        <f t="shared" si="15"/>
        <v>0</v>
      </c>
    </row>
    <row r="174" spans="1:7" ht="15.75" customHeight="1" x14ac:dyDescent="0.25">
      <c r="A174" s="11" t="s">
        <v>212</v>
      </c>
      <c r="B174" s="12">
        <v>75.099999999999994</v>
      </c>
      <c r="C174" s="12">
        <v>75.099999999999994</v>
      </c>
      <c r="D174" s="12">
        <v>37.549999999999997</v>
      </c>
      <c r="E174" s="12">
        <v>0</v>
      </c>
      <c r="F174" s="4">
        <f t="shared" si="14"/>
        <v>0</v>
      </c>
      <c r="G174" s="4">
        <f t="shared" si="15"/>
        <v>0</v>
      </c>
    </row>
    <row r="175" spans="1:7" ht="15.75" customHeight="1" x14ac:dyDescent="0.25">
      <c r="A175" s="11" t="s">
        <v>406</v>
      </c>
      <c r="B175" s="12">
        <v>15.6</v>
      </c>
      <c r="C175" s="12">
        <v>15.6</v>
      </c>
      <c r="D175" s="12">
        <v>7.8</v>
      </c>
      <c r="E175" s="12">
        <v>0</v>
      </c>
      <c r="F175" s="4">
        <f t="shared" si="14"/>
        <v>0</v>
      </c>
      <c r="G175" s="4">
        <f t="shared" si="15"/>
        <v>0</v>
      </c>
    </row>
    <row r="176" spans="1:7" ht="15.75" customHeight="1" x14ac:dyDescent="0.25">
      <c r="A176" s="11" t="s">
        <v>407</v>
      </c>
      <c r="B176" s="12">
        <v>21.9</v>
      </c>
      <c r="C176" s="12">
        <v>21.9</v>
      </c>
      <c r="D176" s="12">
        <v>10.95</v>
      </c>
      <c r="E176" s="12">
        <v>0</v>
      </c>
      <c r="F176" s="4">
        <f t="shared" si="14"/>
        <v>0</v>
      </c>
      <c r="G176" s="4">
        <f t="shared" si="15"/>
        <v>0</v>
      </c>
    </row>
    <row r="177" spans="1:7" ht="15.75" customHeight="1" x14ac:dyDescent="0.25">
      <c r="A177" s="11" t="s">
        <v>408</v>
      </c>
      <c r="B177" s="12">
        <v>54.2</v>
      </c>
      <c r="C177" s="12">
        <v>54.2</v>
      </c>
      <c r="D177" s="12">
        <v>27.1</v>
      </c>
      <c r="E177" s="12">
        <v>0</v>
      </c>
      <c r="F177" s="4">
        <f t="shared" si="14"/>
        <v>0</v>
      </c>
      <c r="G177" s="4">
        <f t="shared" si="15"/>
        <v>0</v>
      </c>
    </row>
    <row r="178" spans="1:7" ht="15.75" customHeight="1" x14ac:dyDescent="0.25">
      <c r="A178" s="11" t="s">
        <v>409</v>
      </c>
      <c r="B178" s="12">
        <v>17.3</v>
      </c>
      <c r="C178" s="12">
        <v>17.3</v>
      </c>
      <c r="D178" s="12">
        <v>8.65</v>
      </c>
      <c r="E178" s="12">
        <v>0</v>
      </c>
      <c r="F178" s="4">
        <f t="shared" si="14"/>
        <v>0</v>
      </c>
      <c r="G178" s="4">
        <f t="shared" si="15"/>
        <v>0</v>
      </c>
    </row>
    <row r="179" spans="1:7" ht="15.75" customHeight="1" x14ac:dyDescent="0.25">
      <c r="A179" s="11" t="s">
        <v>410</v>
      </c>
      <c r="B179" s="12">
        <v>49.6</v>
      </c>
      <c r="C179" s="12">
        <v>49.6</v>
      </c>
      <c r="D179" s="12">
        <v>24.8</v>
      </c>
      <c r="E179" s="12">
        <v>0</v>
      </c>
      <c r="F179" s="4">
        <f t="shared" si="14"/>
        <v>0</v>
      </c>
      <c r="G179" s="4">
        <f t="shared" si="15"/>
        <v>0</v>
      </c>
    </row>
    <row r="180" spans="1:7" ht="15.75" customHeight="1" x14ac:dyDescent="0.25">
      <c r="A180" s="11" t="s">
        <v>411</v>
      </c>
      <c r="B180" s="12">
        <v>30</v>
      </c>
      <c r="C180" s="12">
        <v>30</v>
      </c>
      <c r="D180" s="12">
        <v>15</v>
      </c>
      <c r="E180" s="12">
        <v>0</v>
      </c>
      <c r="F180" s="4">
        <f t="shared" si="14"/>
        <v>0</v>
      </c>
      <c r="G180" s="4">
        <f t="shared" si="15"/>
        <v>0</v>
      </c>
    </row>
    <row r="181" spans="1:7" ht="15.75" customHeight="1" x14ac:dyDescent="0.25">
      <c r="A181" s="11" t="s">
        <v>211</v>
      </c>
      <c r="B181" s="12">
        <v>23.9</v>
      </c>
      <c r="C181" s="12">
        <v>23.9</v>
      </c>
      <c r="D181" s="12">
        <v>11.95</v>
      </c>
      <c r="E181" s="12">
        <v>0</v>
      </c>
      <c r="F181" s="4">
        <f t="shared" si="14"/>
        <v>0</v>
      </c>
      <c r="G181" s="4">
        <f t="shared" si="15"/>
        <v>0</v>
      </c>
    </row>
    <row r="182" spans="1:7" ht="15.75" customHeight="1" x14ac:dyDescent="0.25">
      <c r="A182" s="11" t="s">
        <v>412</v>
      </c>
      <c r="B182" s="12">
        <v>76.3</v>
      </c>
      <c r="C182" s="12">
        <v>76.3</v>
      </c>
      <c r="D182" s="12">
        <v>38.15</v>
      </c>
      <c r="E182" s="12">
        <v>0</v>
      </c>
      <c r="F182" s="4">
        <f t="shared" si="14"/>
        <v>0</v>
      </c>
      <c r="G182" s="4">
        <f t="shared" si="15"/>
        <v>0</v>
      </c>
    </row>
    <row r="183" spans="1:7" ht="15.75" customHeight="1" x14ac:dyDescent="0.25">
      <c r="A183" s="11" t="s">
        <v>210</v>
      </c>
      <c r="B183" s="12">
        <v>17.100000000000001</v>
      </c>
      <c r="C183" s="12">
        <v>17.100000000000001</v>
      </c>
      <c r="D183" s="12">
        <v>8.5500000000000007</v>
      </c>
      <c r="E183" s="12">
        <v>0</v>
      </c>
      <c r="F183" s="4">
        <f t="shared" si="14"/>
        <v>0</v>
      </c>
      <c r="G183" s="4">
        <f t="shared" si="15"/>
        <v>0</v>
      </c>
    </row>
    <row r="184" spans="1:7" ht="15.75" customHeight="1" x14ac:dyDescent="0.25">
      <c r="A184" s="11" t="s">
        <v>400</v>
      </c>
      <c r="B184" s="12">
        <v>71.599999999999994</v>
      </c>
      <c r="C184" s="12">
        <v>71.599999999999994</v>
      </c>
      <c r="D184" s="12">
        <v>35.799999999999997</v>
      </c>
      <c r="E184" s="12">
        <v>0</v>
      </c>
      <c r="F184" s="4">
        <f t="shared" si="14"/>
        <v>0</v>
      </c>
      <c r="G184" s="4">
        <f t="shared" si="15"/>
        <v>0</v>
      </c>
    </row>
    <row r="185" spans="1:7" ht="15.75" customHeight="1" x14ac:dyDescent="0.25">
      <c r="A185" s="11" t="s">
        <v>209</v>
      </c>
      <c r="B185" s="12">
        <v>73.5</v>
      </c>
      <c r="C185" s="12">
        <v>73.5</v>
      </c>
      <c r="D185" s="12">
        <v>36.75</v>
      </c>
      <c r="E185" s="12">
        <v>0</v>
      </c>
      <c r="F185" s="4">
        <f t="shared" si="14"/>
        <v>0</v>
      </c>
      <c r="G185" s="4">
        <f t="shared" si="15"/>
        <v>0</v>
      </c>
    </row>
    <row r="186" spans="1:7" ht="15.75" customHeight="1" x14ac:dyDescent="0.25">
      <c r="A186" s="11" t="s">
        <v>413</v>
      </c>
      <c r="B186" s="12">
        <v>309</v>
      </c>
      <c r="C186" s="12">
        <v>309</v>
      </c>
      <c r="D186" s="12">
        <v>154.5</v>
      </c>
      <c r="E186" s="12">
        <v>0</v>
      </c>
      <c r="F186" s="4">
        <f t="shared" si="14"/>
        <v>0</v>
      </c>
      <c r="G186" s="4">
        <f t="shared" si="15"/>
        <v>0</v>
      </c>
    </row>
    <row r="187" spans="1:7" ht="15.75" customHeight="1" x14ac:dyDescent="0.25">
      <c r="A187" s="11" t="s">
        <v>208</v>
      </c>
      <c r="B187" s="12">
        <v>13.6</v>
      </c>
      <c r="C187" s="12">
        <v>13.6</v>
      </c>
      <c r="D187" s="12">
        <v>6.8</v>
      </c>
      <c r="E187" s="12">
        <v>0</v>
      </c>
      <c r="F187" s="4">
        <f t="shared" si="14"/>
        <v>0</v>
      </c>
      <c r="G187" s="4">
        <f t="shared" si="15"/>
        <v>0</v>
      </c>
    </row>
    <row r="188" spans="1:7" ht="15.75" customHeight="1" x14ac:dyDescent="0.25">
      <c r="A188" s="11" t="s">
        <v>414</v>
      </c>
      <c r="B188" s="12">
        <v>62.5</v>
      </c>
      <c r="C188" s="12">
        <v>62.5</v>
      </c>
      <c r="D188" s="12">
        <v>31.25</v>
      </c>
      <c r="E188" s="12">
        <v>0</v>
      </c>
      <c r="F188" s="4">
        <f t="shared" si="14"/>
        <v>0</v>
      </c>
      <c r="G188" s="4">
        <f t="shared" si="15"/>
        <v>0</v>
      </c>
    </row>
    <row r="189" spans="1:7" ht="15.75" customHeight="1" x14ac:dyDescent="0.25">
      <c r="A189" s="11" t="s">
        <v>415</v>
      </c>
      <c r="B189" s="12">
        <v>31.8</v>
      </c>
      <c r="C189" s="12">
        <v>31.8</v>
      </c>
      <c r="D189" s="12">
        <v>15.9</v>
      </c>
      <c r="E189" s="12">
        <v>0</v>
      </c>
      <c r="F189" s="4">
        <f t="shared" si="14"/>
        <v>0</v>
      </c>
      <c r="G189" s="4">
        <f t="shared" si="15"/>
        <v>0</v>
      </c>
    </row>
    <row r="190" spans="1:7" ht="15.75" customHeight="1" x14ac:dyDescent="0.25">
      <c r="A190" s="9" t="s">
        <v>47</v>
      </c>
      <c r="B190" s="10">
        <f>SUM(B191:B206)</f>
        <v>1003.5</v>
      </c>
      <c r="C190" s="10">
        <f t="shared" ref="C190:E190" si="18">SUM(C191:C206)</f>
        <v>1003.5</v>
      </c>
      <c r="D190" s="80">
        <f t="shared" si="18"/>
        <v>501.75</v>
      </c>
      <c r="E190" s="10">
        <f t="shared" si="18"/>
        <v>0</v>
      </c>
      <c r="F190" s="5">
        <f t="shared" si="14"/>
        <v>0</v>
      </c>
      <c r="G190" s="5">
        <f t="shared" si="15"/>
        <v>0</v>
      </c>
    </row>
    <row r="191" spans="1:7" ht="15.75" customHeight="1" x14ac:dyDescent="0.25">
      <c r="A191" s="11" t="s">
        <v>325</v>
      </c>
      <c r="B191" s="12">
        <v>655.9</v>
      </c>
      <c r="C191" s="12">
        <v>655.9</v>
      </c>
      <c r="D191" s="12">
        <v>327.95</v>
      </c>
      <c r="E191" s="12">
        <v>0</v>
      </c>
      <c r="F191" s="4">
        <f t="shared" si="14"/>
        <v>0</v>
      </c>
      <c r="G191" s="4">
        <f t="shared" si="15"/>
        <v>0</v>
      </c>
    </row>
    <row r="192" spans="1:7" ht="15.75" customHeight="1" x14ac:dyDescent="0.25">
      <c r="A192" s="11" t="s">
        <v>105</v>
      </c>
      <c r="B192" s="12">
        <v>61.3</v>
      </c>
      <c r="C192" s="12">
        <v>61.3</v>
      </c>
      <c r="D192" s="12">
        <v>30.65</v>
      </c>
      <c r="E192" s="12">
        <v>0</v>
      </c>
      <c r="F192" s="4">
        <f t="shared" si="14"/>
        <v>0</v>
      </c>
      <c r="G192" s="4">
        <f t="shared" si="15"/>
        <v>0</v>
      </c>
    </row>
    <row r="193" spans="1:7" ht="15.75" customHeight="1" x14ac:dyDescent="0.25">
      <c r="A193" s="11" t="s">
        <v>416</v>
      </c>
      <c r="B193" s="12">
        <v>3.2</v>
      </c>
      <c r="C193" s="12">
        <v>3.2</v>
      </c>
      <c r="D193" s="12">
        <v>1.6</v>
      </c>
      <c r="E193" s="12">
        <v>0</v>
      </c>
      <c r="F193" s="4">
        <f t="shared" si="14"/>
        <v>0</v>
      </c>
      <c r="G193" s="4">
        <f t="shared" si="15"/>
        <v>0</v>
      </c>
    </row>
    <row r="194" spans="1:7" ht="15.75" customHeight="1" x14ac:dyDescent="0.25">
      <c r="A194" s="11" t="s">
        <v>417</v>
      </c>
      <c r="B194" s="12">
        <v>35.1</v>
      </c>
      <c r="C194" s="12">
        <v>35.1</v>
      </c>
      <c r="D194" s="12">
        <v>17.55</v>
      </c>
      <c r="E194" s="12">
        <v>0</v>
      </c>
      <c r="F194" s="4">
        <f t="shared" si="14"/>
        <v>0</v>
      </c>
      <c r="G194" s="4">
        <f t="shared" si="15"/>
        <v>0</v>
      </c>
    </row>
    <row r="195" spans="1:7" ht="15.75" customHeight="1" x14ac:dyDescent="0.25">
      <c r="A195" s="11" t="s">
        <v>207</v>
      </c>
      <c r="B195" s="12">
        <v>3.8</v>
      </c>
      <c r="C195" s="12">
        <v>3.8</v>
      </c>
      <c r="D195" s="12">
        <v>1.9</v>
      </c>
      <c r="E195" s="12">
        <v>0</v>
      </c>
      <c r="F195" s="4">
        <f t="shared" si="14"/>
        <v>0</v>
      </c>
      <c r="G195" s="4">
        <f t="shared" si="15"/>
        <v>0</v>
      </c>
    </row>
    <row r="196" spans="1:7" ht="15.75" customHeight="1" x14ac:dyDescent="0.25">
      <c r="A196" s="11" t="s">
        <v>418</v>
      </c>
      <c r="B196" s="12">
        <v>19.2</v>
      </c>
      <c r="C196" s="12">
        <v>19.2</v>
      </c>
      <c r="D196" s="12">
        <v>9.6</v>
      </c>
      <c r="E196" s="12">
        <v>0</v>
      </c>
      <c r="F196" s="4">
        <f t="shared" si="14"/>
        <v>0</v>
      </c>
      <c r="G196" s="4">
        <f t="shared" si="15"/>
        <v>0</v>
      </c>
    </row>
    <row r="197" spans="1:7" ht="15.75" customHeight="1" x14ac:dyDescent="0.25">
      <c r="A197" s="11" t="s">
        <v>419</v>
      </c>
      <c r="B197" s="12">
        <v>22.3</v>
      </c>
      <c r="C197" s="12">
        <v>22.3</v>
      </c>
      <c r="D197" s="12">
        <v>11.15</v>
      </c>
      <c r="E197" s="12">
        <v>0</v>
      </c>
      <c r="F197" s="4">
        <f t="shared" si="14"/>
        <v>0</v>
      </c>
      <c r="G197" s="4">
        <f t="shared" si="15"/>
        <v>0</v>
      </c>
    </row>
    <row r="198" spans="1:7" ht="15.75" customHeight="1" x14ac:dyDescent="0.25">
      <c r="A198" s="11" t="s">
        <v>206</v>
      </c>
      <c r="B198" s="12">
        <v>28.8</v>
      </c>
      <c r="C198" s="12">
        <v>28.8</v>
      </c>
      <c r="D198" s="12">
        <v>14.4</v>
      </c>
      <c r="E198" s="12">
        <v>0</v>
      </c>
      <c r="F198" s="4">
        <f t="shared" si="14"/>
        <v>0</v>
      </c>
      <c r="G198" s="4">
        <f t="shared" si="15"/>
        <v>0</v>
      </c>
    </row>
    <row r="199" spans="1:7" ht="15.75" customHeight="1" x14ac:dyDescent="0.25">
      <c r="A199" s="11" t="s">
        <v>420</v>
      </c>
      <c r="B199" s="12">
        <v>7.7</v>
      </c>
      <c r="C199" s="12">
        <v>7.7</v>
      </c>
      <c r="D199" s="12">
        <v>3.85</v>
      </c>
      <c r="E199" s="12">
        <v>0</v>
      </c>
      <c r="F199" s="4">
        <f t="shared" si="14"/>
        <v>0</v>
      </c>
      <c r="G199" s="4">
        <f t="shared" si="15"/>
        <v>0</v>
      </c>
    </row>
    <row r="200" spans="1:7" ht="15.75" customHeight="1" x14ac:dyDescent="0.25">
      <c r="A200" s="11" t="s">
        <v>421</v>
      </c>
      <c r="B200" s="12">
        <v>16</v>
      </c>
      <c r="C200" s="12">
        <v>16</v>
      </c>
      <c r="D200" s="12">
        <v>8</v>
      </c>
      <c r="E200" s="12">
        <v>0</v>
      </c>
      <c r="F200" s="4">
        <f t="shared" si="14"/>
        <v>0</v>
      </c>
      <c r="G200" s="4">
        <f t="shared" si="15"/>
        <v>0</v>
      </c>
    </row>
    <row r="201" spans="1:7" ht="15.75" customHeight="1" x14ac:dyDescent="0.25">
      <c r="A201" s="11" t="s">
        <v>422</v>
      </c>
      <c r="B201" s="12">
        <v>19.100000000000001</v>
      </c>
      <c r="C201" s="12">
        <v>19.100000000000001</v>
      </c>
      <c r="D201" s="12">
        <v>9.5500000000000007</v>
      </c>
      <c r="E201" s="12">
        <v>0</v>
      </c>
      <c r="F201" s="4">
        <f t="shared" ref="F201:F264" si="19">E201/C201</f>
        <v>0</v>
      </c>
      <c r="G201" s="4">
        <f t="shared" ref="G201:G264" si="20">E201/D201</f>
        <v>0</v>
      </c>
    </row>
    <row r="202" spans="1:7" ht="15.75" customHeight="1" x14ac:dyDescent="0.25">
      <c r="A202" s="11" t="s">
        <v>96</v>
      </c>
      <c r="B202" s="12">
        <v>12.8</v>
      </c>
      <c r="C202" s="12">
        <v>12.8</v>
      </c>
      <c r="D202" s="12">
        <v>6.4</v>
      </c>
      <c r="E202" s="12">
        <v>0</v>
      </c>
      <c r="F202" s="4">
        <f t="shared" si="19"/>
        <v>0</v>
      </c>
      <c r="G202" s="4">
        <f t="shared" si="20"/>
        <v>0</v>
      </c>
    </row>
    <row r="203" spans="1:7" ht="15.75" customHeight="1" x14ac:dyDescent="0.25">
      <c r="A203" s="11" t="s">
        <v>423</v>
      </c>
      <c r="B203" s="12">
        <v>9.6</v>
      </c>
      <c r="C203" s="12">
        <v>9.6</v>
      </c>
      <c r="D203" s="12">
        <v>4.8</v>
      </c>
      <c r="E203" s="12">
        <v>0</v>
      </c>
      <c r="F203" s="4">
        <f t="shared" si="19"/>
        <v>0</v>
      </c>
      <c r="G203" s="4">
        <f t="shared" si="20"/>
        <v>0</v>
      </c>
    </row>
    <row r="204" spans="1:7" ht="15.75" customHeight="1" x14ac:dyDescent="0.25">
      <c r="A204" s="11" t="s">
        <v>400</v>
      </c>
      <c r="B204" s="12">
        <v>25.6</v>
      </c>
      <c r="C204" s="12">
        <v>25.6</v>
      </c>
      <c r="D204" s="12">
        <v>12.8</v>
      </c>
      <c r="E204" s="12">
        <v>0</v>
      </c>
      <c r="F204" s="4">
        <f t="shared" si="19"/>
        <v>0</v>
      </c>
      <c r="G204" s="4">
        <f t="shared" si="20"/>
        <v>0</v>
      </c>
    </row>
    <row r="205" spans="1:7" ht="15.75" customHeight="1" x14ac:dyDescent="0.25">
      <c r="A205" s="11" t="s">
        <v>424</v>
      </c>
      <c r="B205" s="12">
        <v>22.4</v>
      </c>
      <c r="C205" s="12">
        <v>22.4</v>
      </c>
      <c r="D205" s="12">
        <v>11.2</v>
      </c>
      <c r="E205" s="12">
        <v>0</v>
      </c>
      <c r="F205" s="4">
        <f t="shared" si="19"/>
        <v>0</v>
      </c>
      <c r="G205" s="4">
        <f t="shared" si="20"/>
        <v>0</v>
      </c>
    </row>
    <row r="206" spans="1:7" ht="15.75" customHeight="1" x14ac:dyDescent="0.25">
      <c r="A206" s="11" t="s">
        <v>425</v>
      </c>
      <c r="B206" s="12">
        <v>60.7</v>
      </c>
      <c r="C206" s="12">
        <v>60.7</v>
      </c>
      <c r="D206" s="12">
        <v>30.35</v>
      </c>
      <c r="E206" s="12">
        <v>0</v>
      </c>
      <c r="F206" s="4">
        <f t="shared" si="19"/>
        <v>0</v>
      </c>
      <c r="G206" s="4">
        <f t="shared" si="20"/>
        <v>0</v>
      </c>
    </row>
    <row r="207" spans="1:7" ht="15.75" customHeight="1" x14ac:dyDescent="0.25">
      <c r="A207" s="9" t="s">
        <v>45</v>
      </c>
      <c r="B207" s="10">
        <f>SUM(B208:B223)</f>
        <v>1332.2</v>
      </c>
      <c r="C207" s="10">
        <f t="shared" ref="C207:E207" si="21">SUM(C208:C223)</f>
        <v>1332.2</v>
      </c>
      <c r="D207" s="80">
        <f t="shared" si="21"/>
        <v>666.1</v>
      </c>
      <c r="E207" s="10">
        <f t="shared" si="21"/>
        <v>0</v>
      </c>
      <c r="F207" s="5">
        <f t="shared" si="19"/>
        <v>0</v>
      </c>
      <c r="G207" s="5">
        <f t="shared" si="20"/>
        <v>0</v>
      </c>
    </row>
    <row r="208" spans="1:7" ht="15.75" customHeight="1" x14ac:dyDescent="0.25">
      <c r="A208" s="11" t="s">
        <v>289</v>
      </c>
      <c r="B208" s="12">
        <v>377.2</v>
      </c>
      <c r="C208" s="12">
        <v>377.2</v>
      </c>
      <c r="D208" s="12">
        <v>188.6</v>
      </c>
      <c r="E208" s="12">
        <v>0</v>
      </c>
      <c r="F208" s="4">
        <f t="shared" si="19"/>
        <v>0</v>
      </c>
      <c r="G208" s="4">
        <f t="shared" si="20"/>
        <v>0</v>
      </c>
    </row>
    <row r="209" spans="1:7" ht="15.75" customHeight="1" x14ac:dyDescent="0.25">
      <c r="A209" s="11" t="s">
        <v>426</v>
      </c>
      <c r="B209" s="12">
        <v>71.3</v>
      </c>
      <c r="C209" s="12">
        <v>71.3</v>
      </c>
      <c r="D209" s="12">
        <v>35.65</v>
      </c>
      <c r="E209" s="12">
        <v>0</v>
      </c>
      <c r="F209" s="4">
        <f t="shared" si="19"/>
        <v>0</v>
      </c>
      <c r="G209" s="4">
        <f t="shared" si="20"/>
        <v>0</v>
      </c>
    </row>
    <row r="210" spans="1:7" ht="15.75" customHeight="1" x14ac:dyDescent="0.25">
      <c r="A210" s="11" t="s">
        <v>427</v>
      </c>
      <c r="B210" s="12">
        <v>51.1</v>
      </c>
      <c r="C210" s="12">
        <v>51.1</v>
      </c>
      <c r="D210" s="12">
        <v>25.55</v>
      </c>
      <c r="E210" s="12">
        <v>0</v>
      </c>
      <c r="F210" s="4">
        <f t="shared" si="19"/>
        <v>0</v>
      </c>
      <c r="G210" s="4">
        <f t="shared" si="20"/>
        <v>0</v>
      </c>
    </row>
    <row r="211" spans="1:7" ht="15.75" customHeight="1" x14ac:dyDescent="0.25">
      <c r="A211" s="11" t="s">
        <v>428</v>
      </c>
      <c r="B211" s="12">
        <v>79.3</v>
      </c>
      <c r="C211" s="12">
        <v>79.3</v>
      </c>
      <c r="D211" s="12">
        <v>39.65</v>
      </c>
      <c r="E211" s="12">
        <v>0</v>
      </c>
      <c r="F211" s="4">
        <f t="shared" si="19"/>
        <v>0</v>
      </c>
      <c r="G211" s="4">
        <f t="shared" si="20"/>
        <v>0</v>
      </c>
    </row>
    <row r="212" spans="1:7" ht="15.75" customHeight="1" x14ac:dyDescent="0.25">
      <c r="A212" s="11" t="s">
        <v>429</v>
      </c>
      <c r="B212" s="12">
        <v>53.5</v>
      </c>
      <c r="C212" s="12">
        <v>53.5</v>
      </c>
      <c r="D212" s="12">
        <v>26.75</v>
      </c>
      <c r="E212" s="12">
        <v>0</v>
      </c>
      <c r="F212" s="4">
        <f t="shared" si="19"/>
        <v>0</v>
      </c>
      <c r="G212" s="4">
        <f t="shared" si="20"/>
        <v>0</v>
      </c>
    </row>
    <row r="213" spans="1:7" ht="15.75" customHeight="1" x14ac:dyDescent="0.25">
      <c r="A213" s="11" t="s">
        <v>93</v>
      </c>
      <c r="B213" s="12">
        <v>71.099999999999994</v>
      </c>
      <c r="C213" s="12">
        <v>71.099999999999994</v>
      </c>
      <c r="D213" s="12">
        <v>35.549999999999997</v>
      </c>
      <c r="E213" s="12">
        <v>0</v>
      </c>
      <c r="F213" s="4">
        <f t="shared" si="19"/>
        <v>0</v>
      </c>
      <c r="G213" s="4">
        <f t="shared" si="20"/>
        <v>0</v>
      </c>
    </row>
    <row r="214" spans="1:7" ht="15.75" customHeight="1" x14ac:dyDescent="0.25">
      <c r="A214" s="11" t="s">
        <v>92</v>
      </c>
      <c r="B214" s="12">
        <v>73.400000000000006</v>
      </c>
      <c r="C214" s="12">
        <v>73.400000000000006</v>
      </c>
      <c r="D214" s="12">
        <v>36.700000000000003</v>
      </c>
      <c r="E214" s="12">
        <v>0</v>
      </c>
      <c r="F214" s="4">
        <f t="shared" si="19"/>
        <v>0</v>
      </c>
      <c r="G214" s="4">
        <f t="shared" si="20"/>
        <v>0</v>
      </c>
    </row>
    <row r="215" spans="1:7" ht="15.75" customHeight="1" x14ac:dyDescent="0.25">
      <c r="A215" s="11" t="s">
        <v>430</v>
      </c>
      <c r="B215" s="12">
        <v>70</v>
      </c>
      <c r="C215" s="12">
        <v>70</v>
      </c>
      <c r="D215" s="12">
        <v>35</v>
      </c>
      <c r="E215" s="12">
        <v>0</v>
      </c>
      <c r="F215" s="4">
        <f t="shared" si="19"/>
        <v>0</v>
      </c>
      <c r="G215" s="4">
        <f t="shared" si="20"/>
        <v>0</v>
      </c>
    </row>
    <row r="216" spans="1:7" ht="15.75" customHeight="1" x14ac:dyDescent="0.25">
      <c r="A216" s="11" t="s">
        <v>431</v>
      </c>
      <c r="B216" s="12">
        <v>81.7</v>
      </c>
      <c r="C216" s="12">
        <v>81.7</v>
      </c>
      <c r="D216" s="12">
        <v>40.85</v>
      </c>
      <c r="E216" s="12">
        <v>0</v>
      </c>
      <c r="F216" s="4">
        <f t="shared" si="19"/>
        <v>0</v>
      </c>
      <c r="G216" s="4">
        <f t="shared" si="20"/>
        <v>0</v>
      </c>
    </row>
    <row r="217" spans="1:7" ht="15.75" customHeight="1" x14ac:dyDescent="0.25">
      <c r="A217" s="11" t="s">
        <v>91</v>
      </c>
      <c r="B217" s="12">
        <v>40.4</v>
      </c>
      <c r="C217" s="12">
        <v>40.4</v>
      </c>
      <c r="D217" s="12">
        <v>20.2</v>
      </c>
      <c r="E217" s="12">
        <v>0</v>
      </c>
      <c r="F217" s="4">
        <f t="shared" si="19"/>
        <v>0</v>
      </c>
      <c r="G217" s="4">
        <f t="shared" si="20"/>
        <v>0</v>
      </c>
    </row>
    <row r="218" spans="1:7" ht="15.75" customHeight="1" x14ac:dyDescent="0.25">
      <c r="A218" s="11" t="s">
        <v>90</v>
      </c>
      <c r="B218" s="12">
        <v>67.2</v>
      </c>
      <c r="C218" s="12">
        <v>67.2</v>
      </c>
      <c r="D218" s="12">
        <v>33.6</v>
      </c>
      <c r="E218" s="12">
        <v>0</v>
      </c>
      <c r="F218" s="4">
        <f t="shared" si="19"/>
        <v>0</v>
      </c>
      <c r="G218" s="4">
        <f t="shared" si="20"/>
        <v>0</v>
      </c>
    </row>
    <row r="219" spans="1:7" ht="15.75" customHeight="1" x14ac:dyDescent="0.25">
      <c r="A219" s="11" t="s">
        <v>89</v>
      </c>
      <c r="B219" s="12">
        <v>68.5</v>
      </c>
      <c r="C219" s="12">
        <v>68.5</v>
      </c>
      <c r="D219" s="12">
        <v>34.25</v>
      </c>
      <c r="E219" s="12">
        <v>0</v>
      </c>
      <c r="F219" s="4">
        <f t="shared" si="19"/>
        <v>0</v>
      </c>
      <c r="G219" s="4">
        <f t="shared" si="20"/>
        <v>0</v>
      </c>
    </row>
    <row r="220" spans="1:7" ht="15.75" customHeight="1" x14ac:dyDescent="0.25">
      <c r="A220" s="11" t="s">
        <v>432</v>
      </c>
      <c r="B220" s="12">
        <v>47.8</v>
      </c>
      <c r="C220" s="12">
        <v>47.8</v>
      </c>
      <c r="D220" s="12">
        <v>23.9</v>
      </c>
      <c r="E220" s="12">
        <v>0</v>
      </c>
      <c r="F220" s="4">
        <f t="shared" si="19"/>
        <v>0</v>
      </c>
      <c r="G220" s="4">
        <f t="shared" si="20"/>
        <v>0</v>
      </c>
    </row>
    <row r="221" spans="1:7" ht="15.75" customHeight="1" x14ac:dyDescent="0.25">
      <c r="A221" s="11" t="s">
        <v>433</v>
      </c>
      <c r="B221" s="12">
        <v>53.2</v>
      </c>
      <c r="C221" s="12">
        <v>53.2</v>
      </c>
      <c r="D221" s="12">
        <v>26.6</v>
      </c>
      <c r="E221" s="12">
        <v>0</v>
      </c>
      <c r="F221" s="4">
        <f t="shared" si="19"/>
        <v>0</v>
      </c>
      <c r="G221" s="4">
        <f t="shared" si="20"/>
        <v>0</v>
      </c>
    </row>
    <row r="222" spans="1:7" ht="15.75" customHeight="1" x14ac:dyDescent="0.25">
      <c r="A222" s="11" t="s">
        <v>434</v>
      </c>
      <c r="B222" s="12">
        <v>64.099999999999994</v>
      </c>
      <c r="C222" s="12">
        <v>64.099999999999994</v>
      </c>
      <c r="D222" s="12">
        <v>32.049999999999997</v>
      </c>
      <c r="E222" s="12">
        <v>0</v>
      </c>
      <c r="F222" s="4">
        <f t="shared" si="19"/>
        <v>0</v>
      </c>
      <c r="G222" s="4">
        <f t="shared" si="20"/>
        <v>0</v>
      </c>
    </row>
    <row r="223" spans="1:7" ht="15.75" customHeight="1" x14ac:dyDescent="0.25">
      <c r="A223" s="11" t="s">
        <v>403</v>
      </c>
      <c r="B223" s="12">
        <v>62.4</v>
      </c>
      <c r="C223" s="12">
        <v>62.4</v>
      </c>
      <c r="D223" s="12">
        <v>31.2</v>
      </c>
      <c r="E223" s="12">
        <v>0</v>
      </c>
      <c r="F223" s="4">
        <f t="shared" si="19"/>
        <v>0</v>
      </c>
      <c r="G223" s="4">
        <f t="shared" si="20"/>
        <v>0</v>
      </c>
    </row>
    <row r="224" spans="1:7" ht="15.75" customHeight="1" x14ac:dyDescent="0.25">
      <c r="A224" s="9" t="s">
        <v>39</v>
      </c>
      <c r="B224" s="10">
        <f>SUM(B225:B230)</f>
        <v>539.40000000000009</v>
      </c>
      <c r="C224" s="10">
        <f t="shared" ref="C224:E224" si="22">SUM(C225:C230)</f>
        <v>539.40000000000009</v>
      </c>
      <c r="D224" s="80">
        <f t="shared" si="22"/>
        <v>269.70000000000005</v>
      </c>
      <c r="E224" s="10">
        <f t="shared" si="22"/>
        <v>0</v>
      </c>
      <c r="F224" s="5">
        <f t="shared" si="19"/>
        <v>0</v>
      </c>
      <c r="G224" s="5">
        <f t="shared" si="20"/>
        <v>0</v>
      </c>
    </row>
    <row r="225" spans="1:7" ht="15.75" customHeight="1" x14ac:dyDescent="0.25">
      <c r="A225" s="11" t="s">
        <v>326</v>
      </c>
      <c r="B225" s="12">
        <v>169.7</v>
      </c>
      <c r="C225" s="12">
        <v>169.7</v>
      </c>
      <c r="D225" s="12">
        <v>84.85</v>
      </c>
      <c r="E225" s="12">
        <v>0</v>
      </c>
      <c r="F225" s="4">
        <f t="shared" si="19"/>
        <v>0</v>
      </c>
      <c r="G225" s="4">
        <f t="shared" si="20"/>
        <v>0</v>
      </c>
    </row>
    <row r="226" spans="1:7" ht="15.75" customHeight="1" x14ac:dyDescent="0.25">
      <c r="A226" s="11" t="s">
        <v>327</v>
      </c>
      <c r="B226" s="12">
        <v>88.4</v>
      </c>
      <c r="C226" s="12">
        <v>88.4</v>
      </c>
      <c r="D226" s="12">
        <v>44.2</v>
      </c>
      <c r="E226" s="12">
        <v>0</v>
      </c>
      <c r="F226" s="4">
        <f t="shared" si="19"/>
        <v>0</v>
      </c>
      <c r="G226" s="4">
        <f t="shared" si="20"/>
        <v>0</v>
      </c>
    </row>
    <row r="227" spans="1:7" ht="15.75" customHeight="1" x14ac:dyDescent="0.25">
      <c r="A227" s="11" t="s">
        <v>482</v>
      </c>
      <c r="B227" s="12">
        <v>78.599999999999994</v>
      </c>
      <c r="C227" s="12">
        <v>78.599999999999994</v>
      </c>
      <c r="D227" s="12">
        <v>39.299999999999997</v>
      </c>
      <c r="E227" s="12">
        <v>0</v>
      </c>
      <c r="F227" s="4">
        <f t="shared" si="19"/>
        <v>0</v>
      </c>
      <c r="G227" s="4">
        <f t="shared" si="20"/>
        <v>0</v>
      </c>
    </row>
    <row r="228" spans="1:7" ht="15.75" customHeight="1" x14ac:dyDescent="0.25">
      <c r="A228" s="11" t="s">
        <v>483</v>
      </c>
      <c r="B228" s="12">
        <v>66</v>
      </c>
      <c r="C228" s="12">
        <v>66</v>
      </c>
      <c r="D228" s="12">
        <v>33</v>
      </c>
      <c r="E228" s="12">
        <v>0</v>
      </c>
      <c r="F228" s="4">
        <f t="shared" si="19"/>
        <v>0</v>
      </c>
      <c r="G228" s="4">
        <f t="shared" si="20"/>
        <v>0</v>
      </c>
    </row>
    <row r="229" spans="1:7" ht="15.75" customHeight="1" x14ac:dyDescent="0.25">
      <c r="A229" s="11" t="s">
        <v>484</v>
      </c>
      <c r="B229" s="12">
        <v>72.099999999999994</v>
      </c>
      <c r="C229" s="12">
        <v>72.099999999999994</v>
      </c>
      <c r="D229" s="12">
        <v>36.049999999999997</v>
      </c>
      <c r="E229" s="12">
        <v>0</v>
      </c>
      <c r="F229" s="4">
        <f t="shared" si="19"/>
        <v>0</v>
      </c>
      <c r="G229" s="4">
        <f t="shared" si="20"/>
        <v>0</v>
      </c>
    </row>
    <row r="230" spans="1:7" ht="15.75" customHeight="1" x14ac:dyDescent="0.25">
      <c r="A230" s="11" t="s">
        <v>485</v>
      </c>
      <c r="B230" s="12">
        <v>64.599999999999994</v>
      </c>
      <c r="C230" s="12">
        <v>64.599999999999994</v>
      </c>
      <c r="D230" s="12">
        <v>32.299999999999997</v>
      </c>
      <c r="E230" s="12">
        <v>0</v>
      </c>
      <c r="F230" s="4">
        <f t="shared" si="19"/>
        <v>0</v>
      </c>
      <c r="G230" s="4">
        <f t="shared" si="20"/>
        <v>0</v>
      </c>
    </row>
    <row r="231" spans="1:7" ht="15.75" customHeight="1" x14ac:dyDescent="0.25">
      <c r="A231" s="9" t="s">
        <v>37</v>
      </c>
      <c r="B231" s="10">
        <f>SUM(B232:B248)</f>
        <v>904.19999999999982</v>
      </c>
      <c r="C231" s="10">
        <f t="shared" ref="C231:E231" si="23">SUM(C232:C248)</f>
        <v>904.19999999999982</v>
      </c>
      <c r="D231" s="80">
        <f t="shared" si="23"/>
        <v>452.09999999999991</v>
      </c>
      <c r="E231" s="12">
        <f t="shared" si="23"/>
        <v>0</v>
      </c>
      <c r="F231" s="5">
        <f t="shared" si="19"/>
        <v>0</v>
      </c>
      <c r="G231" s="5">
        <f t="shared" si="20"/>
        <v>0</v>
      </c>
    </row>
    <row r="232" spans="1:7" ht="15.75" customHeight="1" x14ac:dyDescent="0.25">
      <c r="A232" s="11" t="s">
        <v>438</v>
      </c>
      <c r="B232" s="12">
        <v>206.6</v>
      </c>
      <c r="C232" s="12">
        <v>206.6</v>
      </c>
      <c r="D232" s="12">
        <v>103.3</v>
      </c>
      <c r="E232" s="12">
        <v>0</v>
      </c>
      <c r="F232" s="4">
        <f t="shared" si="19"/>
        <v>0</v>
      </c>
      <c r="G232" s="4">
        <f t="shared" si="20"/>
        <v>0</v>
      </c>
    </row>
    <row r="233" spans="1:7" ht="15.75" customHeight="1" x14ac:dyDescent="0.25">
      <c r="A233" s="11" t="s">
        <v>138</v>
      </c>
      <c r="B233" s="12">
        <v>169.1</v>
      </c>
      <c r="C233" s="12">
        <v>169.1</v>
      </c>
      <c r="D233" s="12">
        <v>84.55</v>
      </c>
      <c r="E233" s="12">
        <v>0</v>
      </c>
      <c r="F233" s="4">
        <f t="shared" si="19"/>
        <v>0</v>
      </c>
      <c r="G233" s="4">
        <f t="shared" si="20"/>
        <v>0</v>
      </c>
    </row>
    <row r="234" spans="1:7" ht="15.75" customHeight="1" x14ac:dyDescent="0.25">
      <c r="A234" s="11" t="s">
        <v>123</v>
      </c>
      <c r="B234" s="12">
        <v>12.7</v>
      </c>
      <c r="C234" s="12">
        <v>12.7</v>
      </c>
      <c r="D234" s="12">
        <v>6.35</v>
      </c>
      <c r="E234" s="12">
        <v>0</v>
      </c>
      <c r="F234" s="4">
        <f t="shared" si="19"/>
        <v>0</v>
      </c>
      <c r="G234" s="4">
        <f t="shared" si="20"/>
        <v>0</v>
      </c>
    </row>
    <row r="235" spans="1:7" ht="15.75" customHeight="1" x14ac:dyDescent="0.25">
      <c r="A235" s="11" t="s">
        <v>36</v>
      </c>
      <c r="B235" s="12">
        <v>113</v>
      </c>
      <c r="C235" s="12">
        <v>113</v>
      </c>
      <c r="D235" s="12">
        <v>56.5</v>
      </c>
      <c r="E235" s="12">
        <v>0</v>
      </c>
      <c r="F235" s="4">
        <f t="shared" si="19"/>
        <v>0</v>
      </c>
      <c r="G235" s="4">
        <f t="shared" si="20"/>
        <v>0</v>
      </c>
    </row>
    <row r="236" spans="1:7" ht="15.75" customHeight="1" x14ac:dyDescent="0.25">
      <c r="A236" s="11" t="s">
        <v>486</v>
      </c>
      <c r="B236" s="12">
        <v>8.4</v>
      </c>
      <c r="C236" s="12">
        <v>8.4</v>
      </c>
      <c r="D236" s="12">
        <v>4.2</v>
      </c>
      <c r="E236" s="12">
        <v>0</v>
      </c>
      <c r="F236" s="4">
        <f t="shared" si="19"/>
        <v>0</v>
      </c>
      <c r="G236" s="4">
        <f t="shared" si="20"/>
        <v>0</v>
      </c>
    </row>
    <row r="237" spans="1:7" ht="15.75" customHeight="1" x14ac:dyDescent="0.25">
      <c r="A237" s="11" t="s">
        <v>487</v>
      </c>
      <c r="B237" s="12">
        <v>9</v>
      </c>
      <c r="C237" s="12">
        <v>9</v>
      </c>
      <c r="D237" s="12">
        <v>4.5</v>
      </c>
      <c r="E237" s="12">
        <v>0</v>
      </c>
      <c r="F237" s="4">
        <f t="shared" si="19"/>
        <v>0</v>
      </c>
      <c r="G237" s="4">
        <f t="shared" si="20"/>
        <v>0</v>
      </c>
    </row>
    <row r="238" spans="1:7" ht="15.75" customHeight="1" x14ac:dyDescent="0.25">
      <c r="A238" s="11" t="s">
        <v>197</v>
      </c>
      <c r="B238" s="12">
        <v>35.9</v>
      </c>
      <c r="C238" s="12">
        <v>35.9</v>
      </c>
      <c r="D238" s="12">
        <v>17.95</v>
      </c>
      <c r="E238" s="12">
        <v>0</v>
      </c>
      <c r="F238" s="4">
        <f t="shared" si="19"/>
        <v>0</v>
      </c>
      <c r="G238" s="4">
        <f t="shared" si="20"/>
        <v>0</v>
      </c>
    </row>
    <row r="239" spans="1:7" ht="15.75" customHeight="1" x14ac:dyDescent="0.25">
      <c r="A239" s="11" t="s">
        <v>488</v>
      </c>
      <c r="B239" s="12">
        <v>5.3</v>
      </c>
      <c r="C239" s="12">
        <v>5.3</v>
      </c>
      <c r="D239" s="12">
        <v>2.65</v>
      </c>
      <c r="E239" s="12">
        <v>0</v>
      </c>
      <c r="F239" s="4">
        <f t="shared" si="19"/>
        <v>0</v>
      </c>
      <c r="G239" s="4">
        <f t="shared" si="20"/>
        <v>0</v>
      </c>
    </row>
    <row r="240" spans="1:7" ht="15.75" customHeight="1" x14ac:dyDescent="0.25">
      <c r="A240" s="11" t="s">
        <v>196</v>
      </c>
      <c r="B240" s="12">
        <v>2.9</v>
      </c>
      <c r="C240" s="12">
        <v>2.9</v>
      </c>
      <c r="D240" s="12">
        <v>1.45</v>
      </c>
      <c r="E240" s="12">
        <v>0</v>
      </c>
      <c r="F240" s="4">
        <f t="shared" si="19"/>
        <v>0</v>
      </c>
      <c r="G240" s="4">
        <f t="shared" si="20"/>
        <v>0</v>
      </c>
    </row>
    <row r="241" spans="1:7" ht="15.75" customHeight="1" x14ac:dyDescent="0.25">
      <c r="A241" s="11" t="s">
        <v>494</v>
      </c>
      <c r="B241" s="12">
        <v>5.3</v>
      </c>
      <c r="C241" s="12">
        <v>5.3</v>
      </c>
      <c r="D241" s="12">
        <v>2.65</v>
      </c>
      <c r="E241" s="12">
        <v>0</v>
      </c>
      <c r="F241" s="4">
        <f t="shared" si="19"/>
        <v>0</v>
      </c>
      <c r="G241" s="4">
        <f t="shared" si="20"/>
        <v>0</v>
      </c>
    </row>
    <row r="242" spans="1:7" ht="15.75" customHeight="1" x14ac:dyDescent="0.25">
      <c r="A242" s="11" t="s">
        <v>104</v>
      </c>
      <c r="B242" s="12">
        <v>5.3</v>
      </c>
      <c r="C242" s="12">
        <v>5.3</v>
      </c>
      <c r="D242" s="12">
        <v>2.65</v>
      </c>
      <c r="E242" s="12">
        <v>0</v>
      </c>
      <c r="F242" s="4">
        <f t="shared" si="19"/>
        <v>0</v>
      </c>
      <c r="G242" s="4">
        <f t="shared" si="20"/>
        <v>0</v>
      </c>
    </row>
    <row r="243" spans="1:7" ht="15.75" customHeight="1" x14ac:dyDescent="0.25">
      <c r="A243" s="11" t="s">
        <v>489</v>
      </c>
      <c r="B243" s="12">
        <v>10.5</v>
      </c>
      <c r="C243" s="12">
        <v>10.5</v>
      </c>
      <c r="D243" s="12">
        <v>5.25</v>
      </c>
      <c r="E243" s="12">
        <v>0</v>
      </c>
      <c r="F243" s="4">
        <f t="shared" si="19"/>
        <v>0</v>
      </c>
      <c r="G243" s="4">
        <f t="shared" si="20"/>
        <v>0</v>
      </c>
    </row>
    <row r="244" spans="1:7" ht="15.75" customHeight="1" x14ac:dyDescent="0.25">
      <c r="A244" s="11" t="s">
        <v>490</v>
      </c>
      <c r="B244" s="12">
        <v>10.5</v>
      </c>
      <c r="C244" s="12">
        <v>10.5</v>
      </c>
      <c r="D244" s="12">
        <v>5.25</v>
      </c>
      <c r="E244" s="12">
        <v>0</v>
      </c>
      <c r="F244" s="4">
        <f t="shared" si="19"/>
        <v>0</v>
      </c>
      <c r="G244" s="4">
        <f t="shared" si="20"/>
        <v>0</v>
      </c>
    </row>
    <row r="245" spans="1:7" ht="15.75" customHeight="1" x14ac:dyDescent="0.25">
      <c r="A245" s="11" t="s">
        <v>491</v>
      </c>
      <c r="B245" s="12">
        <v>9.5</v>
      </c>
      <c r="C245" s="12">
        <v>9.5</v>
      </c>
      <c r="D245" s="12">
        <v>4.75</v>
      </c>
      <c r="E245" s="12">
        <v>0</v>
      </c>
      <c r="F245" s="4">
        <f t="shared" si="19"/>
        <v>0</v>
      </c>
      <c r="G245" s="4">
        <f t="shared" si="20"/>
        <v>0</v>
      </c>
    </row>
    <row r="246" spans="1:7" ht="15.75" customHeight="1" x14ac:dyDescent="0.25">
      <c r="A246" s="11" t="s">
        <v>492</v>
      </c>
      <c r="B246" s="12">
        <v>50.2</v>
      </c>
      <c r="C246" s="12">
        <v>50.2</v>
      </c>
      <c r="D246" s="12">
        <v>25.1</v>
      </c>
      <c r="E246" s="12">
        <v>0</v>
      </c>
      <c r="F246" s="4">
        <f t="shared" si="19"/>
        <v>0</v>
      </c>
      <c r="G246" s="4">
        <f t="shared" si="20"/>
        <v>0</v>
      </c>
    </row>
    <row r="247" spans="1:7" ht="15.75" customHeight="1" x14ac:dyDescent="0.25">
      <c r="A247" s="11" t="s">
        <v>493</v>
      </c>
      <c r="B247" s="12">
        <v>193.5</v>
      </c>
      <c r="C247" s="12">
        <v>193.5</v>
      </c>
      <c r="D247" s="12">
        <v>96.75</v>
      </c>
      <c r="E247" s="12">
        <v>0</v>
      </c>
      <c r="F247" s="4">
        <f t="shared" si="19"/>
        <v>0</v>
      </c>
      <c r="G247" s="4">
        <f t="shared" si="20"/>
        <v>0</v>
      </c>
    </row>
    <row r="248" spans="1:7" ht="15.75" customHeight="1" x14ac:dyDescent="0.25">
      <c r="A248" s="11" t="s">
        <v>162</v>
      </c>
      <c r="B248" s="12">
        <v>56.5</v>
      </c>
      <c r="C248" s="12">
        <v>56.5</v>
      </c>
      <c r="D248" s="12">
        <v>28.25</v>
      </c>
      <c r="E248" s="12">
        <v>0</v>
      </c>
      <c r="F248" s="4">
        <f t="shared" si="19"/>
        <v>0</v>
      </c>
      <c r="G248" s="4">
        <f t="shared" si="20"/>
        <v>0</v>
      </c>
    </row>
    <row r="249" spans="1:7" ht="15.75" customHeight="1" x14ac:dyDescent="0.25">
      <c r="A249" s="9" t="s">
        <v>35</v>
      </c>
      <c r="B249" s="10">
        <f>SUM(B250:B269)</f>
        <v>12900.700000000003</v>
      </c>
      <c r="C249" s="10">
        <f t="shared" ref="C249:E249" si="24">SUM(C250:C269)</f>
        <v>12900.700000000003</v>
      </c>
      <c r="D249" s="80">
        <f t="shared" si="24"/>
        <v>12351.249999999998</v>
      </c>
      <c r="E249" s="10">
        <f t="shared" si="24"/>
        <v>12351.249999999998</v>
      </c>
      <c r="F249" s="5">
        <f t="shared" si="19"/>
        <v>0.95740928786809987</v>
      </c>
      <c r="G249" s="5">
        <f t="shared" si="20"/>
        <v>1</v>
      </c>
    </row>
    <row r="250" spans="1:7" ht="15.75" customHeight="1" x14ac:dyDescent="0.25">
      <c r="A250" s="11" t="s">
        <v>34</v>
      </c>
      <c r="B250" s="12">
        <v>3618</v>
      </c>
      <c r="C250" s="12">
        <v>3618</v>
      </c>
      <c r="D250" s="12">
        <v>3463.85</v>
      </c>
      <c r="E250" s="12">
        <v>3463.85</v>
      </c>
      <c r="F250" s="4">
        <f t="shared" si="19"/>
        <v>0.95739358761746818</v>
      </c>
      <c r="G250" s="4">
        <f t="shared" si="20"/>
        <v>1</v>
      </c>
    </row>
    <row r="251" spans="1:7" ht="15.75" customHeight="1" x14ac:dyDescent="0.25">
      <c r="A251" s="11" t="s">
        <v>138</v>
      </c>
      <c r="B251" s="12">
        <v>330.8</v>
      </c>
      <c r="C251" s="12">
        <v>330.8</v>
      </c>
      <c r="D251" s="12">
        <v>316.7</v>
      </c>
      <c r="E251" s="12">
        <v>316.7</v>
      </c>
      <c r="F251" s="4">
        <f t="shared" si="19"/>
        <v>0.95737605804111237</v>
      </c>
      <c r="G251" s="4">
        <f t="shared" si="20"/>
        <v>1</v>
      </c>
    </row>
    <row r="252" spans="1:7" ht="15.75" customHeight="1" x14ac:dyDescent="0.25">
      <c r="A252" s="11" t="s">
        <v>33</v>
      </c>
      <c r="B252" s="12">
        <v>1574.4</v>
      </c>
      <c r="C252" s="12">
        <v>1574.4</v>
      </c>
      <c r="D252" s="12">
        <v>1507.45</v>
      </c>
      <c r="E252" s="12">
        <v>1507.45</v>
      </c>
      <c r="F252" s="4">
        <f t="shared" si="19"/>
        <v>0.95747586382113814</v>
      </c>
      <c r="G252" s="4">
        <f t="shared" si="20"/>
        <v>1</v>
      </c>
    </row>
    <row r="253" spans="1:7" ht="15.75" customHeight="1" x14ac:dyDescent="0.25">
      <c r="A253" s="11" t="s">
        <v>137</v>
      </c>
      <c r="B253" s="12">
        <v>189.3</v>
      </c>
      <c r="C253" s="12">
        <v>189.3</v>
      </c>
      <c r="D253" s="12">
        <v>181.25</v>
      </c>
      <c r="E253" s="12">
        <v>181.25</v>
      </c>
      <c r="F253" s="4">
        <f t="shared" si="19"/>
        <v>0.95747490755414677</v>
      </c>
      <c r="G253" s="4">
        <f t="shared" si="20"/>
        <v>1</v>
      </c>
    </row>
    <row r="254" spans="1:7" ht="15.75" customHeight="1" x14ac:dyDescent="0.25">
      <c r="A254" s="11" t="s">
        <v>32</v>
      </c>
      <c r="B254" s="12">
        <v>1889.9</v>
      </c>
      <c r="C254" s="12">
        <v>1889.9</v>
      </c>
      <c r="D254" s="12">
        <v>1809.4</v>
      </c>
      <c r="E254" s="12">
        <v>1809.4</v>
      </c>
      <c r="F254" s="4">
        <f t="shared" si="19"/>
        <v>0.95740515371183665</v>
      </c>
      <c r="G254" s="4">
        <f t="shared" si="20"/>
        <v>1</v>
      </c>
    </row>
    <row r="255" spans="1:7" ht="15.75" customHeight="1" x14ac:dyDescent="0.25">
      <c r="A255" s="11" t="s">
        <v>136</v>
      </c>
      <c r="B255" s="12">
        <v>349.3</v>
      </c>
      <c r="C255" s="12">
        <v>349.3</v>
      </c>
      <c r="D255" s="12">
        <v>334.4</v>
      </c>
      <c r="E255" s="12">
        <v>334.4</v>
      </c>
      <c r="F255" s="4">
        <f t="shared" si="19"/>
        <v>0.95734325794446029</v>
      </c>
      <c r="G255" s="4">
        <f t="shared" si="20"/>
        <v>1</v>
      </c>
    </row>
    <row r="256" spans="1:7" ht="15.75" customHeight="1" x14ac:dyDescent="0.25">
      <c r="A256" s="11" t="s">
        <v>135</v>
      </c>
      <c r="B256" s="12">
        <v>386.4</v>
      </c>
      <c r="C256" s="12">
        <v>386.4</v>
      </c>
      <c r="D256" s="12">
        <v>369.95</v>
      </c>
      <c r="E256" s="12">
        <v>369.95</v>
      </c>
      <c r="F256" s="4">
        <f t="shared" si="19"/>
        <v>0.95742753623188404</v>
      </c>
      <c r="G256" s="4">
        <f t="shared" si="20"/>
        <v>1</v>
      </c>
    </row>
    <row r="257" spans="1:7" ht="15.75" customHeight="1" x14ac:dyDescent="0.25">
      <c r="A257" s="11" t="s">
        <v>134</v>
      </c>
      <c r="B257" s="12">
        <v>365.3</v>
      </c>
      <c r="C257" s="12">
        <v>365.3</v>
      </c>
      <c r="D257" s="12">
        <v>349.75</v>
      </c>
      <c r="E257" s="12">
        <v>349.75</v>
      </c>
      <c r="F257" s="4">
        <f t="shared" si="19"/>
        <v>0.95743224746783462</v>
      </c>
      <c r="G257" s="4">
        <f t="shared" si="20"/>
        <v>1</v>
      </c>
    </row>
    <row r="258" spans="1:7" ht="15.75" customHeight="1" x14ac:dyDescent="0.25">
      <c r="A258" s="11" t="s">
        <v>113</v>
      </c>
      <c r="B258" s="12">
        <v>772.4</v>
      </c>
      <c r="C258" s="12">
        <v>772.4</v>
      </c>
      <c r="D258" s="12">
        <v>739.5</v>
      </c>
      <c r="E258" s="12">
        <v>739.5</v>
      </c>
      <c r="F258" s="4">
        <f t="shared" si="19"/>
        <v>0.95740548938373904</v>
      </c>
      <c r="G258" s="4">
        <f t="shared" si="20"/>
        <v>1</v>
      </c>
    </row>
    <row r="259" spans="1:7" ht="15.75" customHeight="1" x14ac:dyDescent="0.25">
      <c r="A259" s="11" t="s">
        <v>133</v>
      </c>
      <c r="B259" s="12">
        <v>333.9</v>
      </c>
      <c r="C259" s="12">
        <v>333.9</v>
      </c>
      <c r="D259" s="12">
        <v>319.64999999999998</v>
      </c>
      <c r="E259" s="12">
        <v>319.64999999999998</v>
      </c>
      <c r="F259" s="4">
        <f t="shared" si="19"/>
        <v>0.95732255166217428</v>
      </c>
      <c r="G259" s="4">
        <f t="shared" si="20"/>
        <v>1</v>
      </c>
    </row>
    <row r="260" spans="1:7" ht="15.75" customHeight="1" x14ac:dyDescent="0.25">
      <c r="A260" s="11" t="s">
        <v>132</v>
      </c>
      <c r="B260" s="12">
        <v>440.6</v>
      </c>
      <c r="C260" s="12">
        <v>440.6</v>
      </c>
      <c r="D260" s="12">
        <v>421.85</v>
      </c>
      <c r="E260" s="12">
        <v>421.85</v>
      </c>
      <c r="F260" s="4">
        <f t="shared" si="19"/>
        <v>0.95744439400817072</v>
      </c>
      <c r="G260" s="4">
        <f t="shared" si="20"/>
        <v>1</v>
      </c>
    </row>
    <row r="261" spans="1:7" ht="15.75" customHeight="1" x14ac:dyDescent="0.25">
      <c r="A261" s="11" t="s">
        <v>131</v>
      </c>
      <c r="B261" s="12">
        <v>615</v>
      </c>
      <c r="C261" s="12">
        <v>615</v>
      </c>
      <c r="D261" s="12">
        <v>588.79999999999995</v>
      </c>
      <c r="E261" s="12">
        <v>588.79999999999995</v>
      </c>
      <c r="F261" s="4">
        <f t="shared" si="19"/>
        <v>0.95739837398373973</v>
      </c>
      <c r="G261" s="4">
        <f t="shared" si="20"/>
        <v>1</v>
      </c>
    </row>
    <row r="262" spans="1:7" ht="15.75" customHeight="1" x14ac:dyDescent="0.25">
      <c r="A262" s="11" t="s">
        <v>31</v>
      </c>
      <c r="B262" s="12">
        <v>369.5</v>
      </c>
      <c r="C262" s="12">
        <v>369.5</v>
      </c>
      <c r="D262" s="12">
        <v>353.75</v>
      </c>
      <c r="E262" s="12">
        <v>353.75</v>
      </c>
      <c r="F262" s="4">
        <f t="shared" si="19"/>
        <v>0.95737483085250341</v>
      </c>
      <c r="G262" s="4">
        <f t="shared" si="20"/>
        <v>1</v>
      </c>
    </row>
    <row r="263" spans="1:7" ht="15.75" customHeight="1" x14ac:dyDescent="0.25">
      <c r="A263" s="11" t="s">
        <v>130</v>
      </c>
      <c r="B263" s="12">
        <v>516.9</v>
      </c>
      <c r="C263" s="12">
        <v>516.9</v>
      </c>
      <c r="D263" s="12">
        <v>494.9</v>
      </c>
      <c r="E263" s="12">
        <v>494.9</v>
      </c>
      <c r="F263" s="4">
        <f t="shared" si="19"/>
        <v>0.95743857612691041</v>
      </c>
      <c r="G263" s="4">
        <f t="shared" si="20"/>
        <v>1</v>
      </c>
    </row>
    <row r="264" spans="1:7" ht="15.75" customHeight="1" x14ac:dyDescent="0.25">
      <c r="A264" s="11" t="s">
        <v>129</v>
      </c>
      <c r="B264" s="12">
        <v>226.5</v>
      </c>
      <c r="C264" s="12">
        <v>226.5</v>
      </c>
      <c r="D264" s="12">
        <v>216.85</v>
      </c>
      <c r="E264" s="12">
        <v>216.85</v>
      </c>
      <c r="F264" s="4">
        <f t="shared" si="19"/>
        <v>0.9573951434878587</v>
      </c>
      <c r="G264" s="4">
        <f t="shared" si="20"/>
        <v>1</v>
      </c>
    </row>
    <row r="265" spans="1:7" ht="15.75" customHeight="1" x14ac:dyDescent="0.25">
      <c r="A265" s="11" t="s">
        <v>128</v>
      </c>
      <c r="B265" s="12">
        <v>65</v>
      </c>
      <c r="C265" s="12">
        <v>65</v>
      </c>
      <c r="D265" s="12">
        <v>62.25</v>
      </c>
      <c r="E265" s="12">
        <v>62.25</v>
      </c>
      <c r="F265" s="4">
        <f t="shared" ref="F265:F328" si="25">E265/C265</f>
        <v>0.95769230769230773</v>
      </c>
      <c r="G265" s="4">
        <f t="shared" ref="G265:G328" si="26">E265/D265</f>
        <v>1</v>
      </c>
    </row>
    <row r="266" spans="1:7" ht="15.75" customHeight="1" x14ac:dyDescent="0.25">
      <c r="A266" s="11" t="s">
        <v>127</v>
      </c>
      <c r="B266" s="12">
        <v>571.20000000000005</v>
      </c>
      <c r="C266" s="12">
        <v>571.20000000000005</v>
      </c>
      <c r="D266" s="12">
        <v>546.85</v>
      </c>
      <c r="E266" s="12">
        <v>546.85</v>
      </c>
      <c r="F266" s="4">
        <f t="shared" si="25"/>
        <v>0.95737044817927164</v>
      </c>
      <c r="G266" s="4">
        <f t="shared" si="26"/>
        <v>1</v>
      </c>
    </row>
    <row r="267" spans="1:7" ht="15.75" customHeight="1" x14ac:dyDescent="0.25">
      <c r="A267" s="11" t="s">
        <v>126</v>
      </c>
      <c r="B267" s="12">
        <v>89.7</v>
      </c>
      <c r="C267" s="12">
        <v>89.7</v>
      </c>
      <c r="D267" s="12">
        <v>85.9</v>
      </c>
      <c r="E267" s="12">
        <v>85.9</v>
      </c>
      <c r="F267" s="4">
        <f t="shared" si="25"/>
        <v>0.9576365663322185</v>
      </c>
      <c r="G267" s="4">
        <f t="shared" si="26"/>
        <v>1</v>
      </c>
    </row>
    <row r="268" spans="1:7" ht="15.75" customHeight="1" x14ac:dyDescent="0.25">
      <c r="A268" s="11" t="s">
        <v>125</v>
      </c>
      <c r="B268" s="12">
        <v>60.9</v>
      </c>
      <c r="C268" s="12">
        <v>60.9</v>
      </c>
      <c r="D268" s="12">
        <v>58.3</v>
      </c>
      <c r="E268" s="12">
        <v>58.3</v>
      </c>
      <c r="F268" s="4">
        <f t="shared" si="25"/>
        <v>0.95730706075533656</v>
      </c>
      <c r="G268" s="4">
        <f t="shared" si="26"/>
        <v>1</v>
      </c>
    </row>
    <row r="269" spans="1:7" ht="15.75" customHeight="1" x14ac:dyDescent="0.25">
      <c r="A269" s="11" t="s">
        <v>124</v>
      </c>
      <c r="B269" s="12">
        <v>135.69999999999999</v>
      </c>
      <c r="C269" s="12">
        <v>135.69999999999999</v>
      </c>
      <c r="D269" s="12">
        <v>129.9</v>
      </c>
      <c r="E269" s="12">
        <v>129.9</v>
      </c>
      <c r="F269" s="4">
        <f t="shared" si="25"/>
        <v>0.95725865880619021</v>
      </c>
      <c r="G269" s="4">
        <f t="shared" si="26"/>
        <v>1</v>
      </c>
    </row>
    <row r="270" spans="1:7" ht="15.75" customHeight="1" x14ac:dyDescent="0.25">
      <c r="A270" s="9" t="s">
        <v>28</v>
      </c>
      <c r="B270" s="10">
        <f>SUM(B271:B285)</f>
        <v>450.70000000000005</v>
      </c>
      <c r="C270" s="10">
        <f t="shared" ref="C270:E270" si="27">SUM(C271:C285)</f>
        <v>450.70000000000005</v>
      </c>
      <c r="D270" s="80">
        <f t="shared" si="27"/>
        <v>225.35000000000002</v>
      </c>
      <c r="E270" s="10">
        <f t="shared" si="27"/>
        <v>209.60000000000002</v>
      </c>
      <c r="F270" s="5">
        <f t="shared" si="25"/>
        <v>0.4650543598846239</v>
      </c>
      <c r="G270" s="5">
        <f t="shared" si="26"/>
        <v>0.9301087197692478</v>
      </c>
    </row>
    <row r="271" spans="1:7" ht="15.75" customHeight="1" x14ac:dyDescent="0.25">
      <c r="A271" s="11" t="s">
        <v>314</v>
      </c>
      <c r="B271" s="12">
        <v>202.9</v>
      </c>
      <c r="C271" s="12">
        <v>202.9</v>
      </c>
      <c r="D271" s="12">
        <v>101.45</v>
      </c>
      <c r="E271" s="12">
        <v>101.45</v>
      </c>
      <c r="F271" s="4">
        <f t="shared" si="25"/>
        <v>0.5</v>
      </c>
      <c r="G271" s="4">
        <f t="shared" si="26"/>
        <v>1</v>
      </c>
    </row>
    <row r="272" spans="1:7" ht="15.75" customHeight="1" x14ac:dyDescent="0.25">
      <c r="A272" s="11" t="s">
        <v>193</v>
      </c>
      <c r="B272" s="12">
        <v>33.1</v>
      </c>
      <c r="C272" s="12">
        <v>33.1</v>
      </c>
      <c r="D272" s="12">
        <v>16.55</v>
      </c>
      <c r="E272" s="12">
        <v>16.55</v>
      </c>
      <c r="F272" s="4">
        <f t="shared" si="25"/>
        <v>0.5</v>
      </c>
      <c r="G272" s="4">
        <f t="shared" si="26"/>
        <v>1</v>
      </c>
    </row>
    <row r="273" spans="1:7" ht="15.75" customHeight="1" x14ac:dyDescent="0.25">
      <c r="A273" s="11" t="s">
        <v>495</v>
      </c>
      <c r="B273" s="12">
        <v>32.700000000000003</v>
      </c>
      <c r="C273" s="12">
        <v>32.700000000000003</v>
      </c>
      <c r="D273" s="12">
        <v>16.350000000000001</v>
      </c>
      <c r="E273" s="12">
        <v>16.350000000000001</v>
      </c>
      <c r="F273" s="4">
        <f t="shared" si="25"/>
        <v>0.5</v>
      </c>
      <c r="G273" s="4">
        <f t="shared" si="26"/>
        <v>1</v>
      </c>
    </row>
    <row r="274" spans="1:7" ht="15.75" customHeight="1" x14ac:dyDescent="0.25">
      <c r="A274" s="11" t="s">
        <v>496</v>
      </c>
      <c r="B274" s="12">
        <v>23.3</v>
      </c>
      <c r="C274" s="12">
        <v>23.3</v>
      </c>
      <c r="D274" s="12">
        <v>11.65</v>
      </c>
      <c r="E274" s="12">
        <v>0</v>
      </c>
      <c r="F274" s="4">
        <f t="shared" si="25"/>
        <v>0</v>
      </c>
      <c r="G274" s="4">
        <f t="shared" si="26"/>
        <v>0</v>
      </c>
    </row>
    <row r="275" spans="1:7" ht="15.75" customHeight="1" x14ac:dyDescent="0.25">
      <c r="A275" s="11" t="s">
        <v>497</v>
      </c>
      <c r="B275" s="12">
        <v>14.7</v>
      </c>
      <c r="C275" s="12">
        <v>14.7</v>
      </c>
      <c r="D275" s="12">
        <v>7.35</v>
      </c>
      <c r="E275" s="12">
        <v>7.35</v>
      </c>
      <c r="F275" s="4">
        <f t="shared" si="25"/>
        <v>0.5</v>
      </c>
      <c r="G275" s="4">
        <f t="shared" si="26"/>
        <v>1</v>
      </c>
    </row>
    <row r="276" spans="1:7" ht="15.75" customHeight="1" x14ac:dyDescent="0.25">
      <c r="A276" s="11" t="s">
        <v>192</v>
      </c>
      <c r="B276" s="12">
        <v>32.5</v>
      </c>
      <c r="C276" s="12">
        <v>32.5</v>
      </c>
      <c r="D276" s="12">
        <v>16.25</v>
      </c>
      <c r="E276" s="12">
        <v>16.25</v>
      </c>
      <c r="F276" s="4">
        <f t="shared" si="25"/>
        <v>0.5</v>
      </c>
      <c r="G276" s="4">
        <f t="shared" si="26"/>
        <v>1</v>
      </c>
    </row>
    <row r="277" spans="1:7" ht="15.75" customHeight="1" x14ac:dyDescent="0.25">
      <c r="A277" s="11" t="s">
        <v>498</v>
      </c>
      <c r="B277" s="12">
        <v>8.1999999999999993</v>
      </c>
      <c r="C277" s="12">
        <v>8.1999999999999993</v>
      </c>
      <c r="D277" s="12">
        <v>4.0999999999999996</v>
      </c>
      <c r="E277" s="12">
        <v>0</v>
      </c>
      <c r="F277" s="4">
        <f t="shared" si="25"/>
        <v>0</v>
      </c>
      <c r="G277" s="4">
        <f t="shared" si="26"/>
        <v>0</v>
      </c>
    </row>
    <row r="278" spans="1:7" ht="15.75" customHeight="1" x14ac:dyDescent="0.25">
      <c r="A278" s="11" t="s">
        <v>191</v>
      </c>
      <c r="B278" s="12">
        <v>31.8</v>
      </c>
      <c r="C278" s="12">
        <v>31.8</v>
      </c>
      <c r="D278" s="12">
        <v>15.9</v>
      </c>
      <c r="E278" s="12">
        <v>15.9</v>
      </c>
      <c r="F278" s="4">
        <f t="shared" si="25"/>
        <v>0.5</v>
      </c>
      <c r="G278" s="4">
        <f t="shared" si="26"/>
        <v>1</v>
      </c>
    </row>
    <row r="279" spans="1:7" ht="15.75" customHeight="1" x14ac:dyDescent="0.25">
      <c r="A279" s="11" t="s">
        <v>499</v>
      </c>
      <c r="B279" s="12">
        <v>4.5999999999999996</v>
      </c>
      <c r="C279" s="12">
        <v>4.5999999999999996</v>
      </c>
      <c r="D279" s="12">
        <v>2.2999999999999998</v>
      </c>
      <c r="E279" s="12">
        <v>2.2999999999999998</v>
      </c>
      <c r="F279" s="4">
        <f t="shared" si="25"/>
        <v>0.5</v>
      </c>
      <c r="G279" s="4">
        <f t="shared" si="26"/>
        <v>1</v>
      </c>
    </row>
    <row r="280" spans="1:7" ht="15.75" customHeight="1" x14ac:dyDescent="0.25">
      <c r="A280" s="11" t="s">
        <v>114</v>
      </c>
      <c r="B280" s="12">
        <v>3.4</v>
      </c>
      <c r="C280" s="12">
        <v>3.4</v>
      </c>
      <c r="D280" s="12">
        <v>1.7</v>
      </c>
      <c r="E280" s="12">
        <v>1.7</v>
      </c>
      <c r="F280" s="4">
        <f t="shared" si="25"/>
        <v>0.5</v>
      </c>
      <c r="G280" s="4">
        <f t="shared" si="26"/>
        <v>1</v>
      </c>
    </row>
    <row r="281" spans="1:7" ht="15.75" customHeight="1" x14ac:dyDescent="0.25">
      <c r="A281" s="11" t="s">
        <v>500</v>
      </c>
      <c r="B281" s="12">
        <v>0.5</v>
      </c>
      <c r="C281" s="12">
        <v>0.5</v>
      </c>
      <c r="D281" s="12">
        <v>0.25</v>
      </c>
      <c r="E281" s="12">
        <v>0.25</v>
      </c>
      <c r="F281" s="4">
        <f t="shared" si="25"/>
        <v>0.5</v>
      </c>
      <c r="G281" s="4">
        <f t="shared" si="26"/>
        <v>1</v>
      </c>
    </row>
    <row r="282" spans="1:7" ht="15.75" customHeight="1" x14ac:dyDescent="0.25">
      <c r="A282" s="11" t="s">
        <v>501</v>
      </c>
      <c r="B282" s="12">
        <v>21.6</v>
      </c>
      <c r="C282" s="12">
        <v>21.6</v>
      </c>
      <c r="D282" s="12">
        <v>10.8</v>
      </c>
      <c r="E282" s="12">
        <v>10.8</v>
      </c>
      <c r="F282" s="4">
        <f t="shared" si="25"/>
        <v>0.5</v>
      </c>
      <c r="G282" s="4">
        <f t="shared" si="26"/>
        <v>1</v>
      </c>
    </row>
    <row r="283" spans="1:7" ht="15.75" customHeight="1" x14ac:dyDescent="0.25">
      <c r="A283" s="11" t="s">
        <v>124</v>
      </c>
      <c r="B283" s="12">
        <v>5.0999999999999996</v>
      </c>
      <c r="C283" s="12">
        <v>5.0999999999999996</v>
      </c>
      <c r="D283" s="12">
        <v>2.5499999999999998</v>
      </c>
      <c r="E283" s="12">
        <v>2.5499999999999998</v>
      </c>
      <c r="F283" s="4">
        <f t="shared" si="25"/>
        <v>0.5</v>
      </c>
      <c r="G283" s="4">
        <f t="shared" si="26"/>
        <v>1</v>
      </c>
    </row>
    <row r="284" spans="1:7" ht="15.75" customHeight="1" x14ac:dyDescent="0.25">
      <c r="A284" s="11" t="s">
        <v>502</v>
      </c>
      <c r="B284" s="12">
        <v>17.100000000000001</v>
      </c>
      <c r="C284" s="12">
        <v>17.100000000000001</v>
      </c>
      <c r="D284" s="12">
        <v>8.6</v>
      </c>
      <c r="E284" s="12">
        <v>8.6</v>
      </c>
      <c r="F284" s="4">
        <f t="shared" si="25"/>
        <v>0.50292397660818711</v>
      </c>
      <c r="G284" s="4">
        <f t="shared" si="26"/>
        <v>1</v>
      </c>
    </row>
    <row r="285" spans="1:7" ht="15.75" customHeight="1" x14ac:dyDescent="0.25">
      <c r="A285" s="11" t="s">
        <v>190</v>
      </c>
      <c r="B285" s="12">
        <v>19.2</v>
      </c>
      <c r="C285" s="12">
        <v>19.2</v>
      </c>
      <c r="D285" s="12">
        <v>9.5500000000000007</v>
      </c>
      <c r="E285" s="12">
        <v>9.5500000000000007</v>
      </c>
      <c r="F285" s="4">
        <f t="shared" si="25"/>
        <v>0.49739583333333337</v>
      </c>
      <c r="G285" s="4">
        <f t="shared" si="26"/>
        <v>1</v>
      </c>
    </row>
    <row r="286" spans="1:7" ht="15.75" customHeight="1" x14ac:dyDescent="0.25">
      <c r="A286" s="9" t="s">
        <v>435</v>
      </c>
      <c r="B286" s="10">
        <f>SUM(B287:B306)</f>
        <v>669.2</v>
      </c>
      <c r="C286" s="10">
        <f t="shared" ref="C286:E286" si="28">SUM(C287:C306)</f>
        <v>669.2</v>
      </c>
      <c r="D286" s="80">
        <f t="shared" si="28"/>
        <v>334.6</v>
      </c>
      <c r="E286" s="10">
        <f t="shared" si="28"/>
        <v>0</v>
      </c>
      <c r="F286" s="5">
        <f t="shared" si="25"/>
        <v>0</v>
      </c>
      <c r="G286" s="5">
        <f t="shared" si="26"/>
        <v>0</v>
      </c>
    </row>
    <row r="287" spans="1:7" ht="15.75" customHeight="1" x14ac:dyDescent="0.25">
      <c r="A287" s="11" t="s">
        <v>328</v>
      </c>
      <c r="B287" s="12">
        <v>363</v>
      </c>
      <c r="C287" s="12">
        <v>363</v>
      </c>
      <c r="D287" s="12">
        <v>181.5</v>
      </c>
      <c r="E287" s="12">
        <v>0</v>
      </c>
      <c r="F287" s="4">
        <f t="shared" si="25"/>
        <v>0</v>
      </c>
      <c r="G287" s="4">
        <f t="shared" si="26"/>
        <v>0</v>
      </c>
    </row>
    <row r="288" spans="1:7" ht="15.75" customHeight="1" x14ac:dyDescent="0.25">
      <c r="A288" s="11" t="s">
        <v>503</v>
      </c>
      <c r="B288" s="12">
        <v>26.4</v>
      </c>
      <c r="C288" s="12">
        <v>26.4</v>
      </c>
      <c r="D288" s="12">
        <v>13.2</v>
      </c>
      <c r="E288" s="12">
        <v>0</v>
      </c>
      <c r="F288" s="4">
        <f t="shared" si="25"/>
        <v>0</v>
      </c>
      <c r="G288" s="4">
        <f t="shared" si="26"/>
        <v>0</v>
      </c>
    </row>
    <row r="289" spans="1:7" ht="15.75" customHeight="1" x14ac:dyDescent="0.25">
      <c r="A289" s="11" t="s">
        <v>504</v>
      </c>
      <c r="B289" s="12">
        <v>30.4</v>
      </c>
      <c r="C289" s="12">
        <v>30.4</v>
      </c>
      <c r="D289" s="12">
        <v>15.2</v>
      </c>
      <c r="E289" s="12">
        <v>0</v>
      </c>
      <c r="F289" s="4">
        <f t="shared" si="25"/>
        <v>0</v>
      </c>
      <c r="G289" s="4">
        <f t="shared" si="26"/>
        <v>0</v>
      </c>
    </row>
    <row r="290" spans="1:7" ht="15.75" customHeight="1" x14ac:dyDescent="0.25">
      <c r="A290" s="11" t="s">
        <v>505</v>
      </c>
      <c r="B290" s="12">
        <v>23.1</v>
      </c>
      <c r="C290" s="12">
        <v>23.1</v>
      </c>
      <c r="D290" s="12">
        <v>11.55</v>
      </c>
      <c r="E290" s="12">
        <v>0</v>
      </c>
      <c r="F290" s="4">
        <f t="shared" si="25"/>
        <v>0</v>
      </c>
      <c r="G290" s="4">
        <f t="shared" si="26"/>
        <v>0</v>
      </c>
    </row>
    <row r="291" spans="1:7" ht="15.75" customHeight="1" x14ac:dyDescent="0.25">
      <c r="A291" s="11" t="s">
        <v>88</v>
      </c>
      <c r="B291" s="12">
        <v>18.5</v>
      </c>
      <c r="C291" s="12">
        <v>18.5</v>
      </c>
      <c r="D291" s="12">
        <v>9.25</v>
      </c>
      <c r="E291" s="12">
        <v>0</v>
      </c>
      <c r="F291" s="4">
        <f t="shared" si="25"/>
        <v>0</v>
      </c>
      <c r="G291" s="4">
        <f t="shared" si="26"/>
        <v>0</v>
      </c>
    </row>
    <row r="292" spans="1:7" ht="15.75" customHeight="1" x14ac:dyDescent="0.25">
      <c r="A292" s="11" t="s">
        <v>506</v>
      </c>
      <c r="B292" s="12">
        <v>13.2</v>
      </c>
      <c r="C292" s="12">
        <v>13.2</v>
      </c>
      <c r="D292" s="12">
        <v>6.6</v>
      </c>
      <c r="E292" s="12">
        <v>0</v>
      </c>
      <c r="F292" s="4">
        <f t="shared" si="25"/>
        <v>0</v>
      </c>
      <c r="G292" s="4">
        <f t="shared" si="26"/>
        <v>0</v>
      </c>
    </row>
    <row r="293" spans="1:7" ht="15.75" customHeight="1" x14ac:dyDescent="0.25">
      <c r="A293" s="11" t="s">
        <v>507</v>
      </c>
      <c r="B293" s="12">
        <v>9.9</v>
      </c>
      <c r="C293" s="12">
        <v>9.9</v>
      </c>
      <c r="D293" s="12">
        <v>4.95</v>
      </c>
      <c r="E293" s="12">
        <v>0</v>
      </c>
      <c r="F293" s="4">
        <f t="shared" si="25"/>
        <v>0</v>
      </c>
      <c r="G293" s="4">
        <f t="shared" si="26"/>
        <v>0</v>
      </c>
    </row>
    <row r="294" spans="1:7" ht="15.75" customHeight="1" x14ac:dyDescent="0.25">
      <c r="A294" s="11" t="s">
        <v>87</v>
      </c>
      <c r="B294" s="12">
        <v>9.9</v>
      </c>
      <c r="C294" s="12">
        <v>9.9</v>
      </c>
      <c r="D294" s="12">
        <v>4.95</v>
      </c>
      <c r="E294" s="12">
        <v>0</v>
      </c>
      <c r="F294" s="4">
        <f t="shared" si="25"/>
        <v>0</v>
      </c>
      <c r="G294" s="4">
        <f t="shared" si="26"/>
        <v>0</v>
      </c>
    </row>
    <row r="295" spans="1:7" ht="15.75" customHeight="1" x14ac:dyDescent="0.25">
      <c r="A295" s="11" t="s">
        <v>113</v>
      </c>
      <c r="B295" s="12">
        <v>7.9</v>
      </c>
      <c r="C295" s="12">
        <v>7.9</v>
      </c>
      <c r="D295" s="12">
        <v>3.95</v>
      </c>
      <c r="E295" s="12">
        <v>0</v>
      </c>
      <c r="F295" s="4">
        <f t="shared" si="25"/>
        <v>0</v>
      </c>
      <c r="G295" s="4">
        <f t="shared" si="26"/>
        <v>0</v>
      </c>
    </row>
    <row r="296" spans="1:7" ht="15.75" customHeight="1" x14ac:dyDescent="0.25">
      <c r="A296" s="11" t="s">
        <v>508</v>
      </c>
      <c r="B296" s="12">
        <v>9.9</v>
      </c>
      <c r="C296" s="12">
        <v>9.9</v>
      </c>
      <c r="D296" s="12">
        <v>4.95</v>
      </c>
      <c r="E296" s="12">
        <v>0</v>
      </c>
      <c r="F296" s="4">
        <f t="shared" si="25"/>
        <v>0</v>
      </c>
      <c r="G296" s="4">
        <f t="shared" si="26"/>
        <v>0</v>
      </c>
    </row>
    <row r="297" spans="1:7" ht="15.75" customHeight="1" x14ac:dyDescent="0.25">
      <c r="A297" s="11" t="s">
        <v>509</v>
      </c>
      <c r="B297" s="12">
        <v>23.1</v>
      </c>
      <c r="C297" s="12">
        <v>23.1</v>
      </c>
      <c r="D297" s="12">
        <v>11.55</v>
      </c>
      <c r="E297" s="12">
        <v>0</v>
      </c>
      <c r="F297" s="4">
        <f t="shared" si="25"/>
        <v>0</v>
      </c>
      <c r="G297" s="4">
        <f t="shared" si="26"/>
        <v>0</v>
      </c>
    </row>
    <row r="298" spans="1:7" ht="15.75" customHeight="1" x14ac:dyDescent="0.25">
      <c r="A298" s="11" t="s">
        <v>510</v>
      </c>
      <c r="B298" s="12">
        <v>13.2</v>
      </c>
      <c r="C298" s="12">
        <v>13.2</v>
      </c>
      <c r="D298" s="12">
        <v>6.6</v>
      </c>
      <c r="E298" s="12">
        <v>0</v>
      </c>
      <c r="F298" s="4">
        <f t="shared" si="25"/>
        <v>0</v>
      </c>
      <c r="G298" s="4">
        <f t="shared" si="26"/>
        <v>0</v>
      </c>
    </row>
    <row r="299" spans="1:7" ht="15.75" customHeight="1" x14ac:dyDescent="0.25">
      <c r="A299" s="11" t="s">
        <v>511</v>
      </c>
      <c r="B299" s="12">
        <v>29.7</v>
      </c>
      <c r="C299" s="12">
        <v>29.7</v>
      </c>
      <c r="D299" s="12">
        <v>14.85</v>
      </c>
      <c r="E299" s="12">
        <v>0</v>
      </c>
      <c r="F299" s="4">
        <f t="shared" si="25"/>
        <v>0</v>
      </c>
      <c r="G299" s="4">
        <f t="shared" si="26"/>
        <v>0</v>
      </c>
    </row>
    <row r="300" spans="1:7" ht="15.75" customHeight="1" x14ac:dyDescent="0.25">
      <c r="A300" s="11" t="s">
        <v>402</v>
      </c>
      <c r="B300" s="12">
        <v>7.9</v>
      </c>
      <c r="C300" s="12">
        <v>7.9</v>
      </c>
      <c r="D300" s="12">
        <v>3.95</v>
      </c>
      <c r="E300" s="12">
        <v>0</v>
      </c>
      <c r="F300" s="4">
        <f t="shared" si="25"/>
        <v>0</v>
      </c>
      <c r="G300" s="4">
        <f t="shared" si="26"/>
        <v>0</v>
      </c>
    </row>
    <row r="301" spans="1:7" ht="15.75" customHeight="1" x14ac:dyDescent="0.25">
      <c r="A301" s="11" t="s">
        <v>188</v>
      </c>
      <c r="B301" s="12">
        <v>23.8</v>
      </c>
      <c r="C301" s="12">
        <v>23.8</v>
      </c>
      <c r="D301" s="12">
        <v>11.9</v>
      </c>
      <c r="E301" s="12">
        <v>0</v>
      </c>
      <c r="F301" s="4">
        <f t="shared" si="25"/>
        <v>0</v>
      </c>
      <c r="G301" s="4">
        <f t="shared" si="26"/>
        <v>0</v>
      </c>
    </row>
    <row r="302" spans="1:7" ht="15.75" customHeight="1" x14ac:dyDescent="0.25">
      <c r="A302" s="11" t="s">
        <v>512</v>
      </c>
      <c r="B302" s="12">
        <v>4.5999999999999996</v>
      </c>
      <c r="C302" s="12">
        <v>4.5999999999999996</v>
      </c>
      <c r="D302" s="12">
        <v>2.2999999999999998</v>
      </c>
      <c r="E302" s="12">
        <v>0</v>
      </c>
      <c r="F302" s="4">
        <f t="shared" si="25"/>
        <v>0</v>
      </c>
      <c r="G302" s="4">
        <f t="shared" si="26"/>
        <v>0</v>
      </c>
    </row>
    <row r="303" spans="1:7" ht="15.75" customHeight="1" x14ac:dyDescent="0.25">
      <c r="A303" s="11" t="s">
        <v>201</v>
      </c>
      <c r="B303" s="12">
        <v>12.5</v>
      </c>
      <c r="C303" s="12">
        <v>12.5</v>
      </c>
      <c r="D303" s="12">
        <v>6.25</v>
      </c>
      <c r="E303" s="12">
        <v>0</v>
      </c>
      <c r="F303" s="4">
        <f t="shared" si="25"/>
        <v>0</v>
      </c>
      <c r="G303" s="4">
        <f t="shared" si="26"/>
        <v>0</v>
      </c>
    </row>
    <row r="304" spans="1:7" ht="15.75" customHeight="1" x14ac:dyDescent="0.25">
      <c r="A304" s="11" t="s">
        <v>513</v>
      </c>
      <c r="B304" s="12">
        <v>29.7</v>
      </c>
      <c r="C304" s="12">
        <v>29.7</v>
      </c>
      <c r="D304" s="12">
        <v>14.85</v>
      </c>
      <c r="E304" s="12">
        <v>0</v>
      </c>
      <c r="F304" s="4">
        <f t="shared" si="25"/>
        <v>0</v>
      </c>
      <c r="G304" s="4">
        <f t="shared" si="26"/>
        <v>0</v>
      </c>
    </row>
    <row r="305" spans="1:7" ht="15.75" customHeight="1" x14ac:dyDescent="0.25">
      <c r="A305" s="11" t="s">
        <v>514</v>
      </c>
      <c r="B305" s="12">
        <v>4.5999999999999996</v>
      </c>
      <c r="C305" s="12">
        <v>4.5999999999999996</v>
      </c>
      <c r="D305" s="12">
        <v>2.2999999999999998</v>
      </c>
      <c r="E305" s="12">
        <v>0</v>
      </c>
      <c r="F305" s="4">
        <f t="shared" si="25"/>
        <v>0</v>
      </c>
      <c r="G305" s="4">
        <f t="shared" si="26"/>
        <v>0</v>
      </c>
    </row>
    <row r="306" spans="1:7" ht="15.75" customHeight="1" x14ac:dyDescent="0.25">
      <c r="A306" s="11" t="s">
        <v>515</v>
      </c>
      <c r="B306" s="12">
        <v>7.9</v>
      </c>
      <c r="C306" s="12">
        <v>7.9</v>
      </c>
      <c r="D306" s="12">
        <v>3.95</v>
      </c>
      <c r="E306" s="12">
        <v>0</v>
      </c>
      <c r="F306" s="4">
        <f t="shared" si="25"/>
        <v>0</v>
      </c>
      <c r="G306" s="4">
        <f t="shared" si="26"/>
        <v>0</v>
      </c>
    </row>
    <row r="307" spans="1:7" ht="15.75" customHeight="1" x14ac:dyDescent="0.25">
      <c r="A307" s="9" t="s">
        <v>24</v>
      </c>
      <c r="B307" s="10">
        <f>SUM(B308:B329)</f>
        <v>1022.9000000000001</v>
      </c>
      <c r="C307" s="10">
        <f t="shared" ref="C307:E307" si="29">SUM(C308:C329)</f>
        <v>1022.9000000000001</v>
      </c>
      <c r="D307" s="80">
        <f t="shared" si="29"/>
        <v>511.45000000000005</v>
      </c>
      <c r="E307" s="10">
        <f t="shared" si="29"/>
        <v>0</v>
      </c>
      <c r="F307" s="4">
        <f t="shared" si="25"/>
        <v>0</v>
      </c>
      <c r="G307" s="4">
        <f t="shared" si="26"/>
        <v>0</v>
      </c>
    </row>
    <row r="308" spans="1:7" ht="15.75" customHeight="1" x14ac:dyDescent="0.25">
      <c r="A308" s="11" t="s">
        <v>318</v>
      </c>
      <c r="B308" s="12">
        <v>680.3</v>
      </c>
      <c r="C308" s="12">
        <v>680.3</v>
      </c>
      <c r="D308" s="12">
        <v>340.15</v>
      </c>
      <c r="E308" s="12">
        <v>0</v>
      </c>
      <c r="F308" s="4">
        <f t="shared" si="25"/>
        <v>0</v>
      </c>
      <c r="G308" s="4">
        <f t="shared" si="26"/>
        <v>0</v>
      </c>
    </row>
    <row r="309" spans="1:7" ht="15.75" customHeight="1" x14ac:dyDescent="0.25">
      <c r="A309" s="11" t="s">
        <v>329</v>
      </c>
      <c r="B309" s="12">
        <v>14.2</v>
      </c>
      <c r="C309" s="12">
        <v>14.2</v>
      </c>
      <c r="D309" s="12">
        <v>7.1</v>
      </c>
      <c r="E309" s="12">
        <v>0</v>
      </c>
      <c r="F309" s="4">
        <f t="shared" si="25"/>
        <v>0</v>
      </c>
      <c r="G309" s="4">
        <f t="shared" si="26"/>
        <v>0</v>
      </c>
    </row>
    <row r="310" spans="1:7" ht="15.75" customHeight="1" x14ac:dyDescent="0.25">
      <c r="A310" s="11" t="s">
        <v>516</v>
      </c>
      <c r="B310" s="12">
        <v>15</v>
      </c>
      <c r="C310" s="12">
        <v>15</v>
      </c>
      <c r="D310" s="12">
        <v>7.5</v>
      </c>
      <c r="E310" s="12">
        <v>0</v>
      </c>
      <c r="F310" s="4">
        <f t="shared" si="25"/>
        <v>0</v>
      </c>
      <c r="G310" s="4">
        <f t="shared" si="26"/>
        <v>0</v>
      </c>
    </row>
    <row r="311" spans="1:7" ht="15.75" customHeight="1" x14ac:dyDescent="0.25">
      <c r="A311" s="11" t="s">
        <v>187</v>
      </c>
      <c r="B311" s="12">
        <v>10.1</v>
      </c>
      <c r="C311" s="12">
        <v>10.1</v>
      </c>
      <c r="D311" s="12">
        <v>5.05</v>
      </c>
      <c r="E311" s="12">
        <v>0</v>
      </c>
      <c r="F311" s="4">
        <f t="shared" si="25"/>
        <v>0</v>
      </c>
      <c r="G311" s="4">
        <f t="shared" si="26"/>
        <v>0</v>
      </c>
    </row>
    <row r="312" spans="1:7" ht="15.75" customHeight="1" x14ac:dyDescent="0.25">
      <c r="A312" s="11" t="s">
        <v>517</v>
      </c>
      <c r="B312" s="12">
        <v>19.100000000000001</v>
      </c>
      <c r="C312" s="12">
        <v>19.100000000000001</v>
      </c>
      <c r="D312" s="12">
        <v>9.5500000000000007</v>
      </c>
      <c r="E312" s="12">
        <v>0</v>
      </c>
      <c r="F312" s="4">
        <f t="shared" si="25"/>
        <v>0</v>
      </c>
      <c r="G312" s="4">
        <f t="shared" si="26"/>
        <v>0</v>
      </c>
    </row>
    <row r="313" spans="1:7" ht="15.75" customHeight="1" x14ac:dyDescent="0.25">
      <c r="A313" s="11" t="s">
        <v>518</v>
      </c>
      <c r="B313" s="12">
        <v>23.2</v>
      </c>
      <c r="C313" s="12">
        <v>23.2</v>
      </c>
      <c r="D313" s="12">
        <v>11.6</v>
      </c>
      <c r="E313" s="12">
        <v>0</v>
      </c>
      <c r="F313" s="4">
        <f t="shared" si="25"/>
        <v>0</v>
      </c>
      <c r="G313" s="4">
        <f t="shared" si="26"/>
        <v>0</v>
      </c>
    </row>
    <row r="314" spans="1:7" ht="15.75" customHeight="1" x14ac:dyDescent="0.25">
      <c r="A314" s="11" t="s">
        <v>519</v>
      </c>
      <c r="B314" s="12">
        <v>10.8</v>
      </c>
      <c r="C314" s="12">
        <v>10.8</v>
      </c>
      <c r="D314" s="12">
        <v>5.4</v>
      </c>
      <c r="E314" s="12">
        <v>0</v>
      </c>
      <c r="F314" s="4">
        <f t="shared" si="25"/>
        <v>0</v>
      </c>
      <c r="G314" s="4">
        <f t="shared" si="26"/>
        <v>0</v>
      </c>
    </row>
    <row r="315" spans="1:7" ht="15.75" customHeight="1" x14ac:dyDescent="0.25">
      <c r="A315" s="11" t="s">
        <v>520</v>
      </c>
      <c r="B315" s="12">
        <v>27.3</v>
      </c>
      <c r="C315" s="12">
        <v>27.3</v>
      </c>
      <c r="D315" s="12">
        <v>13.65</v>
      </c>
      <c r="E315" s="12">
        <v>0</v>
      </c>
      <c r="F315" s="4">
        <f t="shared" si="25"/>
        <v>0</v>
      </c>
      <c r="G315" s="4">
        <f t="shared" si="26"/>
        <v>0</v>
      </c>
    </row>
    <row r="316" spans="1:7" ht="15.75" customHeight="1" x14ac:dyDescent="0.25">
      <c r="A316" s="11" t="s">
        <v>521</v>
      </c>
      <c r="B316" s="12">
        <v>38.5</v>
      </c>
      <c r="C316" s="12">
        <v>38.5</v>
      </c>
      <c r="D316" s="12">
        <v>19.25</v>
      </c>
      <c r="E316" s="12">
        <v>0</v>
      </c>
      <c r="F316" s="4">
        <f t="shared" si="25"/>
        <v>0</v>
      </c>
      <c r="G316" s="4">
        <f t="shared" si="26"/>
        <v>0</v>
      </c>
    </row>
    <row r="317" spans="1:7" ht="15.75" customHeight="1" x14ac:dyDescent="0.25">
      <c r="A317" s="11" t="s">
        <v>522</v>
      </c>
      <c r="B317" s="12">
        <v>7.9</v>
      </c>
      <c r="C317" s="12">
        <v>7.9</v>
      </c>
      <c r="D317" s="12">
        <v>3.95</v>
      </c>
      <c r="E317" s="12">
        <v>0</v>
      </c>
      <c r="F317" s="4">
        <f t="shared" si="25"/>
        <v>0</v>
      </c>
      <c r="G317" s="4">
        <f t="shared" si="26"/>
        <v>0</v>
      </c>
    </row>
    <row r="318" spans="1:7" ht="15.75" customHeight="1" x14ac:dyDescent="0.25">
      <c r="A318" s="11" t="s">
        <v>112</v>
      </c>
      <c r="B318" s="12">
        <v>8.3000000000000007</v>
      </c>
      <c r="C318" s="12">
        <v>8.3000000000000007</v>
      </c>
      <c r="D318" s="12">
        <v>4.1500000000000004</v>
      </c>
      <c r="E318" s="12">
        <v>0</v>
      </c>
      <c r="F318" s="4">
        <f t="shared" si="25"/>
        <v>0</v>
      </c>
      <c r="G318" s="4">
        <f t="shared" si="26"/>
        <v>0</v>
      </c>
    </row>
    <row r="319" spans="1:7" ht="15.75" customHeight="1" x14ac:dyDescent="0.25">
      <c r="A319" s="11" t="s">
        <v>523</v>
      </c>
      <c r="B319" s="12">
        <v>29.5</v>
      </c>
      <c r="C319" s="12">
        <v>29.5</v>
      </c>
      <c r="D319" s="12">
        <v>14.75</v>
      </c>
      <c r="E319" s="12">
        <v>0</v>
      </c>
      <c r="F319" s="4">
        <f t="shared" si="25"/>
        <v>0</v>
      </c>
      <c r="G319" s="4">
        <f t="shared" si="26"/>
        <v>0</v>
      </c>
    </row>
    <row r="320" spans="1:7" ht="15.75" customHeight="1" x14ac:dyDescent="0.25">
      <c r="A320" s="11" t="s">
        <v>524</v>
      </c>
      <c r="B320" s="12">
        <v>33.700000000000003</v>
      </c>
      <c r="C320" s="12">
        <v>33.700000000000003</v>
      </c>
      <c r="D320" s="12">
        <v>16.850000000000001</v>
      </c>
      <c r="E320" s="12">
        <v>0</v>
      </c>
      <c r="F320" s="4">
        <f t="shared" si="25"/>
        <v>0</v>
      </c>
      <c r="G320" s="4">
        <f t="shared" si="26"/>
        <v>0</v>
      </c>
    </row>
    <row r="321" spans="1:7" ht="15.75" customHeight="1" x14ac:dyDescent="0.25">
      <c r="A321" s="11" t="s">
        <v>525</v>
      </c>
      <c r="B321" s="12">
        <v>13.5</v>
      </c>
      <c r="C321" s="12">
        <v>13.5</v>
      </c>
      <c r="D321" s="12">
        <v>6.75</v>
      </c>
      <c r="E321" s="12">
        <v>0</v>
      </c>
      <c r="F321" s="4">
        <f t="shared" si="25"/>
        <v>0</v>
      </c>
      <c r="G321" s="4">
        <f t="shared" si="26"/>
        <v>0</v>
      </c>
    </row>
    <row r="322" spans="1:7" ht="15.75" customHeight="1" x14ac:dyDescent="0.25">
      <c r="A322" s="11" t="s">
        <v>526</v>
      </c>
      <c r="B322" s="12">
        <v>5</v>
      </c>
      <c r="C322" s="12">
        <v>5</v>
      </c>
      <c r="D322" s="12">
        <v>2.5</v>
      </c>
      <c r="E322" s="12">
        <v>0</v>
      </c>
      <c r="F322" s="4">
        <f t="shared" si="25"/>
        <v>0</v>
      </c>
      <c r="G322" s="4">
        <f t="shared" si="26"/>
        <v>0</v>
      </c>
    </row>
    <row r="323" spans="1:7" ht="15.75" customHeight="1" x14ac:dyDescent="0.25">
      <c r="A323" s="11" t="s">
        <v>527</v>
      </c>
      <c r="B323" s="12">
        <v>28.4</v>
      </c>
      <c r="C323" s="12">
        <v>28.4</v>
      </c>
      <c r="D323" s="12">
        <v>14.2</v>
      </c>
      <c r="E323" s="12">
        <v>0</v>
      </c>
      <c r="F323" s="4">
        <f t="shared" si="25"/>
        <v>0</v>
      </c>
      <c r="G323" s="4">
        <f t="shared" si="26"/>
        <v>0</v>
      </c>
    </row>
    <row r="324" spans="1:7" ht="15.75" customHeight="1" x14ac:dyDescent="0.25">
      <c r="A324" s="11" t="s">
        <v>186</v>
      </c>
      <c r="B324" s="12">
        <v>4.0999999999999996</v>
      </c>
      <c r="C324" s="12">
        <v>4.0999999999999996</v>
      </c>
      <c r="D324" s="12">
        <v>2.0499999999999998</v>
      </c>
      <c r="E324" s="12">
        <v>0</v>
      </c>
      <c r="F324" s="4">
        <f t="shared" si="25"/>
        <v>0</v>
      </c>
      <c r="G324" s="4">
        <f t="shared" si="26"/>
        <v>0</v>
      </c>
    </row>
    <row r="325" spans="1:7" ht="15.75" customHeight="1" x14ac:dyDescent="0.25">
      <c r="A325" s="11" t="s">
        <v>185</v>
      </c>
      <c r="B325" s="12">
        <v>4.0999999999999996</v>
      </c>
      <c r="C325" s="12">
        <v>4.0999999999999996</v>
      </c>
      <c r="D325" s="12">
        <v>2.0499999999999998</v>
      </c>
      <c r="E325" s="12">
        <v>0</v>
      </c>
      <c r="F325" s="4">
        <f t="shared" si="25"/>
        <v>0</v>
      </c>
      <c r="G325" s="4">
        <f t="shared" si="26"/>
        <v>0</v>
      </c>
    </row>
    <row r="326" spans="1:7" ht="15.75" customHeight="1" x14ac:dyDescent="0.25">
      <c r="A326" s="11" t="s">
        <v>528</v>
      </c>
      <c r="B326" s="12">
        <v>32.700000000000003</v>
      </c>
      <c r="C326" s="12">
        <v>32.700000000000003</v>
      </c>
      <c r="D326" s="12">
        <v>16.350000000000001</v>
      </c>
      <c r="E326" s="12">
        <v>0</v>
      </c>
      <c r="F326" s="4">
        <f t="shared" si="25"/>
        <v>0</v>
      </c>
      <c r="G326" s="4">
        <f t="shared" si="26"/>
        <v>0</v>
      </c>
    </row>
    <row r="327" spans="1:7" ht="15.75" customHeight="1" x14ac:dyDescent="0.25">
      <c r="A327" s="11" t="s">
        <v>529</v>
      </c>
      <c r="B327" s="12">
        <v>2.1</v>
      </c>
      <c r="C327" s="12">
        <v>2.1</v>
      </c>
      <c r="D327" s="12">
        <v>1.05</v>
      </c>
      <c r="E327" s="12">
        <v>0</v>
      </c>
      <c r="F327" s="4">
        <f t="shared" si="25"/>
        <v>0</v>
      </c>
      <c r="G327" s="4">
        <f t="shared" si="26"/>
        <v>0</v>
      </c>
    </row>
    <row r="328" spans="1:7" ht="15.75" customHeight="1" x14ac:dyDescent="0.25">
      <c r="A328" s="11" t="s">
        <v>530</v>
      </c>
      <c r="B328" s="12">
        <v>11.6</v>
      </c>
      <c r="C328" s="12">
        <v>11.6</v>
      </c>
      <c r="D328" s="12">
        <v>5.8</v>
      </c>
      <c r="E328" s="12">
        <v>0</v>
      </c>
      <c r="F328" s="4">
        <f t="shared" si="25"/>
        <v>0</v>
      </c>
      <c r="G328" s="4">
        <f t="shared" si="26"/>
        <v>0</v>
      </c>
    </row>
    <row r="329" spans="1:7" ht="15.75" customHeight="1" x14ac:dyDescent="0.25">
      <c r="A329" s="11" t="s">
        <v>531</v>
      </c>
      <c r="B329" s="12">
        <v>3.5</v>
      </c>
      <c r="C329" s="12">
        <v>3.5</v>
      </c>
      <c r="D329" s="12">
        <v>1.75</v>
      </c>
      <c r="E329" s="12">
        <v>0</v>
      </c>
      <c r="F329" s="4">
        <f t="shared" ref="F329:F392" si="30">E329/C329</f>
        <v>0</v>
      </c>
      <c r="G329" s="4">
        <f t="shared" ref="G329:G392" si="31">E329/D329</f>
        <v>0</v>
      </c>
    </row>
    <row r="330" spans="1:7" ht="15.75" customHeight="1" x14ac:dyDescent="0.25">
      <c r="A330" s="9" t="s">
        <v>21</v>
      </c>
      <c r="B330" s="10">
        <f>SUM(B331:B346)</f>
        <v>364.6</v>
      </c>
      <c r="C330" s="10">
        <f t="shared" ref="C330:E330" si="32">SUM(C331:C346)</f>
        <v>364.6</v>
      </c>
      <c r="D330" s="80">
        <f t="shared" si="32"/>
        <v>182.3</v>
      </c>
      <c r="E330" s="80">
        <f t="shared" si="32"/>
        <v>147.5</v>
      </c>
      <c r="F330" s="5">
        <f t="shared" si="30"/>
        <v>0.40455293472298409</v>
      </c>
      <c r="G330" s="5">
        <f t="shared" si="31"/>
        <v>0.80910586944596818</v>
      </c>
    </row>
    <row r="331" spans="1:7" ht="15.75" customHeight="1" x14ac:dyDescent="0.25">
      <c r="A331" s="11" t="s">
        <v>532</v>
      </c>
      <c r="B331" s="12">
        <v>9.6</v>
      </c>
      <c r="C331" s="12">
        <v>9.6</v>
      </c>
      <c r="D331" s="12">
        <v>4.8</v>
      </c>
      <c r="E331" s="12">
        <v>0</v>
      </c>
      <c r="F331" s="4">
        <f t="shared" si="30"/>
        <v>0</v>
      </c>
      <c r="G331" s="4">
        <f t="shared" si="31"/>
        <v>0</v>
      </c>
    </row>
    <row r="332" spans="1:7" ht="15.75" customHeight="1" x14ac:dyDescent="0.25">
      <c r="A332" s="11" t="s">
        <v>533</v>
      </c>
      <c r="B332" s="12">
        <v>9</v>
      </c>
      <c r="C332" s="12">
        <v>9</v>
      </c>
      <c r="D332" s="12">
        <v>4.5</v>
      </c>
      <c r="E332" s="12">
        <v>0</v>
      </c>
      <c r="F332" s="4">
        <f t="shared" si="30"/>
        <v>0</v>
      </c>
      <c r="G332" s="4">
        <f t="shared" si="31"/>
        <v>0</v>
      </c>
    </row>
    <row r="333" spans="1:7" ht="15.75" customHeight="1" x14ac:dyDescent="0.25">
      <c r="A333" s="11" t="s">
        <v>534</v>
      </c>
      <c r="B333" s="12">
        <v>8.4</v>
      </c>
      <c r="C333" s="12">
        <v>8.4</v>
      </c>
      <c r="D333" s="12">
        <v>4.2</v>
      </c>
      <c r="E333" s="12">
        <v>4.2</v>
      </c>
      <c r="F333" s="4">
        <f t="shared" si="30"/>
        <v>0.5</v>
      </c>
      <c r="G333" s="4">
        <f t="shared" si="31"/>
        <v>1</v>
      </c>
    </row>
    <row r="334" spans="1:7" ht="15.75" customHeight="1" x14ac:dyDescent="0.25">
      <c r="A334" s="11" t="s">
        <v>535</v>
      </c>
      <c r="B334" s="12">
        <v>8.4</v>
      </c>
      <c r="C334" s="12">
        <v>8.4</v>
      </c>
      <c r="D334" s="12">
        <v>4.2</v>
      </c>
      <c r="E334" s="12">
        <v>4.2</v>
      </c>
      <c r="F334" s="4">
        <f t="shared" si="30"/>
        <v>0.5</v>
      </c>
      <c r="G334" s="4">
        <f t="shared" si="31"/>
        <v>1</v>
      </c>
    </row>
    <row r="335" spans="1:7" ht="15.75" customHeight="1" x14ac:dyDescent="0.25">
      <c r="A335" s="11" t="s">
        <v>536</v>
      </c>
      <c r="B335" s="12">
        <v>14</v>
      </c>
      <c r="C335" s="12">
        <v>14</v>
      </c>
      <c r="D335" s="12">
        <v>7</v>
      </c>
      <c r="E335" s="12">
        <v>7</v>
      </c>
      <c r="F335" s="4">
        <f t="shared" si="30"/>
        <v>0.5</v>
      </c>
      <c r="G335" s="4">
        <f t="shared" si="31"/>
        <v>1</v>
      </c>
    </row>
    <row r="336" spans="1:7" ht="15.75" customHeight="1" x14ac:dyDescent="0.25">
      <c r="A336" s="11" t="s">
        <v>184</v>
      </c>
      <c r="B336" s="12">
        <v>10.1</v>
      </c>
      <c r="C336" s="12">
        <v>10.1</v>
      </c>
      <c r="D336" s="12">
        <v>5.05</v>
      </c>
      <c r="E336" s="12">
        <v>0</v>
      </c>
      <c r="F336" s="4">
        <f t="shared" si="30"/>
        <v>0</v>
      </c>
      <c r="G336" s="4">
        <f t="shared" si="31"/>
        <v>0</v>
      </c>
    </row>
    <row r="337" spans="1:7" ht="15.75" customHeight="1" x14ac:dyDescent="0.25">
      <c r="A337" s="11" t="s">
        <v>537</v>
      </c>
      <c r="B337" s="12">
        <v>5.6</v>
      </c>
      <c r="C337" s="12">
        <v>5.6</v>
      </c>
      <c r="D337" s="12">
        <v>2.8</v>
      </c>
      <c r="E337" s="12">
        <v>0</v>
      </c>
      <c r="F337" s="4">
        <f t="shared" si="30"/>
        <v>0</v>
      </c>
      <c r="G337" s="4">
        <f t="shared" si="31"/>
        <v>0</v>
      </c>
    </row>
    <row r="338" spans="1:7" ht="15.75" customHeight="1" x14ac:dyDescent="0.25">
      <c r="A338" s="11" t="s">
        <v>538</v>
      </c>
      <c r="B338" s="12">
        <v>16.899999999999999</v>
      </c>
      <c r="C338" s="12">
        <v>16.899999999999999</v>
      </c>
      <c r="D338" s="12">
        <v>8.4499999999999993</v>
      </c>
      <c r="E338" s="12">
        <v>8.4499999999999993</v>
      </c>
      <c r="F338" s="4">
        <f t="shared" si="30"/>
        <v>0.5</v>
      </c>
      <c r="G338" s="4">
        <f t="shared" si="31"/>
        <v>1</v>
      </c>
    </row>
    <row r="339" spans="1:7" ht="15.75" customHeight="1" x14ac:dyDescent="0.25">
      <c r="A339" s="11" t="s">
        <v>539</v>
      </c>
      <c r="B339" s="12">
        <v>11.2</v>
      </c>
      <c r="C339" s="12">
        <v>11.2</v>
      </c>
      <c r="D339" s="12">
        <v>5.6</v>
      </c>
      <c r="E339" s="12">
        <v>0</v>
      </c>
      <c r="F339" s="4">
        <f t="shared" si="30"/>
        <v>0</v>
      </c>
      <c r="G339" s="4">
        <f t="shared" si="31"/>
        <v>0</v>
      </c>
    </row>
    <row r="340" spans="1:7" ht="15.75" customHeight="1" x14ac:dyDescent="0.25">
      <c r="A340" s="11" t="s">
        <v>183</v>
      </c>
      <c r="B340" s="12">
        <v>11.2</v>
      </c>
      <c r="C340" s="12">
        <v>11.2</v>
      </c>
      <c r="D340" s="12">
        <v>5.6</v>
      </c>
      <c r="E340" s="12">
        <v>0</v>
      </c>
      <c r="F340" s="4">
        <f t="shared" si="30"/>
        <v>0</v>
      </c>
      <c r="G340" s="4">
        <f t="shared" si="31"/>
        <v>0</v>
      </c>
    </row>
    <row r="341" spans="1:7" ht="15.75" customHeight="1" x14ac:dyDescent="0.25">
      <c r="A341" s="11" t="s">
        <v>540</v>
      </c>
      <c r="B341" s="12">
        <v>2.8</v>
      </c>
      <c r="C341" s="12">
        <v>2.8</v>
      </c>
      <c r="D341" s="12">
        <v>1.4</v>
      </c>
      <c r="E341" s="12">
        <v>0</v>
      </c>
      <c r="F341" s="4">
        <f t="shared" si="30"/>
        <v>0</v>
      </c>
      <c r="G341" s="4">
        <f t="shared" si="31"/>
        <v>0</v>
      </c>
    </row>
    <row r="342" spans="1:7" ht="15.75" customHeight="1" x14ac:dyDescent="0.25">
      <c r="A342" s="11" t="s">
        <v>201</v>
      </c>
      <c r="B342" s="12">
        <v>6.7</v>
      </c>
      <c r="C342" s="12">
        <v>6.7</v>
      </c>
      <c r="D342" s="12">
        <v>3.35</v>
      </c>
      <c r="E342" s="12">
        <v>3.35</v>
      </c>
      <c r="F342" s="4">
        <f t="shared" si="30"/>
        <v>0.5</v>
      </c>
      <c r="G342" s="4">
        <f t="shared" si="31"/>
        <v>1</v>
      </c>
    </row>
    <row r="343" spans="1:7" ht="15.75" customHeight="1" x14ac:dyDescent="0.25">
      <c r="A343" s="11" t="s">
        <v>541</v>
      </c>
      <c r="B343" s="12">
        <v>4.5</v>
      </c>
      <c r="C343" s="12">
        <v>4.5</v>
      </c>
      <c r="D343" s="12">
        <v>2.25</v>
      </c>
      <c r="E343" s="12">
        <v>0</v>
      </c>
      <c r="F343" s="4">
        <f t="shared" si="30"/>
        <v>0</v>
      </c>
      <c r="G343" s="4">
        <f t="shared" si="31"/>
        <v>0</v>
      </c>
    </row>
    <row r="344" spans="1:7" ht="15.75" customHeight="1" x14ac:dyDescent="0.25">
      <c r="A344" s="11" t="s">
        <v>542</v>
      </c>
      <c r="B344" s="12">
        <v>16.899999999999999</v>
      </c>
      <c r="C344" s="12">
        <v>16.899999999999999</v>
      </c>
      <c r="D344" s="12">
        <v>8.4499999999999993</v>
      </c>
      <c r="E344" s="12">
        <v>8.4499999999999993</v>
      </c>
      <c r="F344" s="4">
        <f t="shared" si="30"/>
        <v>0.5</v>
      </c>
      <c r="G344" s="4">
        <f t="shared" si="31"/>
        <v>1</v>
      </c>
    </row>
    <row r="345" spans="1:7" ht="15.75" customHeight="1" x14ac:dyDescent="0.25">
      <c r="A345" s="11" t="s">
        <v>20</v>
      </c>
      <c r="B345" s="12">
        <v>223.7</v>
      </c>
      <c r="C345" s="12">
        <v>223.7</v>
      </c>
      <c r="D345" s="12">
        <v>111.85</v>
      </c>
      <c r="E345" s="12">
        <v>111.85</v>
      </c>
      <c r="F345" s="4">
        <f t="shared" si="30"/>
        <v>0.5</v>
      </c>
      <c r="G345" s="4">
        <f t="shared" si="31"/>
        <v>1</v>
      </c>
    </row>
    <row r="346" spans="1:7" ht="15.75" customHeight="1" x14ac:dyDescent="0.25">
      <c r="A346" s="11" t="s">
        <v>543</v>
      </c>
      <c r="B346" s="12">
        <v>5.6</v>
      </c>
      <c r="C346" s="12">
        <v>5.6</v>
      </c>
      <c r="D346" s="12">
        <v>2.8</v>
      </c>
      <c r="E346" s="12">
        <v>0</v>
      </c>
      <c r="F346" s="4">
        <f t="shared" si="30"/>
        <v>0</v>
      </c>
      <c r="G346" s="4">
        <f t="shared" si="31"/>
        <v>0</v>
      </c>
    </row>
    <row r="347" spans="1:7" ht="15.75" customHeight="1" x14ac:dyDescent="0.25">
      <c r="A347" s="9" t="s">
        <v>19</v>
      </c>
      <c r="B347" s="10">
        <f>SUM(B348:B358)</f>
        <v>225.10000000000002</v>
      </c>
      <c r="C347" s="10">
        <f t="shared" ref="C347:E347" si="33">SUM(C348:C358)</f>
        <v>225.10000000000002</v>
      </c>
      <c r="D347" s="10">
        <f t="shared" si="33"/>
        <v>112.55000000000001</v>
      </c>
      <c r="E347" s="10">
        <f t="shared" si="33"/>
        <v>0</v>
      </c>
      <c r="F347" s="5">
        <f t="shared" si="30"/>
        <v>0</v>
      </c>
      <c r="G347" s="5">
        <f t="shared" si="31"/>
        <v>0</v>
      </c>
    </row>
    <row r="348" spans="1:7" ht="15.75" customHeight="1" x14ac:dyDescent="0.25">
      <c r="A348" s="11" t="s">
        <v>482</v>
      </c>
      <c r="B348" s="12">
        <v>9.1999999999999993</v>
      </c>
      <c r="C348" s="12">
        <v>9.1999999999999993</v>
      </c>
      <c r="D348" s="12">
        <v>4.5999999999999996</v>
      </c>
      <c r="E348" s="12">
        <v>0</v>
      </c>
      <c r="F348" s="4">
        <f t="shared" si="30"/>
        <v>0</v>
      </c>
      <c r="G348" s="4">
        <f t="shared" si="31"/>
        <v>0</v>
      </c>
    </row>
    <row r="349" spans="1:7" ht="15.75" customHeight="1" x14ac:dyDescent="0.25">
      <c r="A349" s="11" t="s">
        <v>182</v>
      </c>
      <c r="B349" s="12">
        <v>15.9</v>
      </c>
      <c r="C349" s="12">
        <v>15.9</v>
      </c>
      <c r="D349" s="12">
        <v>7.95</v>
      </c>
      <c r="E349" s="12">
        <v>0</v>
      </c>
      <c r="F349" s="4">
        <f t="shared" si="30"/>
        <v>0</v>
      </c>
      <c r="G349" s="4">
        <f t="shared" si="31"/>
        <v>0</v>
      </c>
    </row>
    <row r="350" spans="1:7" ht="15.75" customHeight="1" x14ac:dyDescent="0.25">
      <c r="A350" s="11" t="s">
        <v>544</v>
      </c>
      <c r="B350" s="12">
        <v>14.5</v>
      </c>
      <c r="C350" s="12">
        <v>14.5</v>
      </c>
      <c r="D350" s="12">
        <v>7.25</v>
      </c>
      <c r="E350" s="12">
        <v>0</v>
      </c>
      <c r="F350" s="4">
        <f t="shared" si="30"/>
        <v>0</v>
      </c>
      <c r="G350" s="4">
        <f t="shared" si="31"/>
        <v>0</v>
      </c>
    </row>
    <row r="351" spans="1:7" ht="15.75" customHeight="1" x14ac:dyDescent="0.25">
      <c r="A351" s="11" t="s">
        <v>545</v>
      </c>
      <c r="B351" s="12">
        <v>18.5</v>
      </c>
      <c r="C351" s="12">
        <v>18.5</v>
      </c>
      <c r="D351" s="12">
        <v>9.25</v>
      </c>
      <c r="E351" s="12">
        <v>0</v>
      </c>
      <c r="F351" s="4">
        <f t="shared" si="30"/>
        <v>0</v>
      </c>
      <c r="G351" s="4">
        <f t="shared" si="31"/>
        <v>0</v>
      </c>
    </row>
    <row r="352" spans="1:7" ht="15.75" customHeight="1" x14ac:dyDescent="0.25">
      <c r="A352" s="11" t="s">
        <v>546</v>
      </c>
      <c r="B352" s="12">
        <v>14.5</v>
      </c>
      <c r="C352" s="12">
        <v>14.5</v>
      </c>
      <c r="D352" s="12">
        <v>7.25</v>
      </c>
      <c r="E352" s="12">
        <v>0</v>
      </c>
      <c r="F352" s="4">
        <f t="shared" si="30"/>
        <v>0</v>
      </c>
      <c r="G352" s="4">
        <f t="shared" si="31"/>
        <v>0</v>
      </c>
    </row>
    <row r="353" spans="1:7" ht="15.75" customHeight="1" x14ac:dyDescent="0.25">
      <c r="A353" s="11" t="s">
        <v>547</v>
      </c>
      <c r="B353" s="12">
        <v>15.2</v>
      </c>
      <c r="C353" s="12">
        <v>15.2</v>
      </c>
      <c r="D353" s="12">
        <v>7.6</v>
      </c>
      <c r="E353" s="12">
        <v>0</v>
      </c>
      <c r="F353" s="4">
        <f t="shared" si="30"/>
        <v>0</v>
      </c>
      <c r="G353" s="4">
        <f t="shared" si="31"/>
        <v>0</v>
      </c>
    </row>
    <row r="354" spans="1:7" ht="15.75" customHeight="1" x14ac:dyDescent="0.25">
      <c r="A354" s="11" t="s">
        <v>548</v>
      </c>
      <c r="B354" s="12">
        <v>15.8</v>
      </c>
      <c r="C354" s="12">
        <v>15.8</v>
      </c>
      <c r="D354" s="12">
        <v>7.9</v>
      </c>
      <c r="E354" s="12">
        <v>0</v>
      </c>
      <c r="F354" s="4">
        <f t="shared" si="30"/>
        <v>0</v>
      </c>
      <c r="G354" s="4">
        <f t="shared" si="31"/>
        <v>0</v>
      </c>
    </row>
    <row r="355" spans="1:7" ht="15.75" customHeight="1" x14ac:dyDescent="0.25">
      <c r="A355" s="11" t="s">
        <v>18</v>
      </c>
      <c r="B355" s="12">
        <v>66</v>
      </c>
      <c r="C355" s="12">
        <v>66</v>
      </c>
      <c r="D355" s="12">
        <v>33</v>
      </c>
      <c r="E355" s="12">
        <v>0</v>
      </c>
      <c r="F355" s="4">
        <f t="shared" si="30"/>
        <v>0</v>
      </c>
      <c r="G355" s="4">
        <f t="shared" si="31"/>
        <v>0</v>
      </c>
    </row>
    <row r="356" spans="1:7" ht="15.75" customHeight="1" x14ac:dyDescent="0.25">
      <c r="A356" s="11" t="s">
        <v>549</v>
      </c>
      <c r="B356" s="12">
        <v>23.8</v>
      </c>
      <c r="C356" s="12">
        <v>23.8</v>
      </c>
      <c r="D356" s="12">
        <v>11.9</v>
      </c>
      <c r="E356" s="12">
        <v>0</v>
      </c>
      <c r="F356" s="4">
        <f t="shared" si="30"/>
        <v>0</v>
      </c>
      <c r="G356" s="4">
        <f t="shared" si="31"/>
        <v>0</v>
      </c>
    </row>
    <row r="357" spans="1:7" ht="15.75" customHeight="1" x14ac:dyDescent="0.25">
      <c r="A357" s="11" t="s">
        <v>550</v>
      </c>
      <c r="B357" s="12">
        <v>13.9</v>
      </c>
      <c r="C357" s="12">
        <v>13.9</v>
      </c>
      <c r="D357" s="12">
        <v>6.95</v>
      </c>
      <c r="E357" s="12">
        <v>0</v>
      </c>
      <c r="F357" s="4">
        <f t="shared" si="30"/>
        <v>0</v>
      </c>
      <c r="G357" s="4">
        <f t="shared" si="31"/>
        <v>0</v>
      </c>
    </row>
    <row r="358" spans="1:7" ht="15.75" customHeight="1" x14ac:dyDescent="0.25">
      <c r="A358" s="11" t="s">
        <v>205</v>
      </c>
      <c r="B358" s="12">
        <v>17.8</v>
      </c>
      <c r="C358" s="12">
        <v>17.8</v>
      </c>
      <c r="D358" s="12">
        <v>8.9</v>
      </c>
      <c r="E358" s="12">
        <v>0</v>
      </c>
      <c r="F358" s="4">
        <f t="shared" si="30"/>
        <v>0</v>
      </c>
      <c r="G358" s="4">
        <f t="shared" si="31"/>
        <v>0</v>
      </c>
    </row>
    <row r="359" spans="1:7" ht="15.75" customHeight="1" x14ac:dyDescent="0.25">
      <c r="A359" s="9" t="s">
        <v>17</v>
      </c>
      <c r="B359" s="10">
        <f>SUM(B360:B373)</f>
        <v>318.89999999999998</v>
      </c>
      <c r="C359" s="10">
        <f t="shared" ref="C359:E359" si="34">SUM(C360:C373)</f>
        <v>318.89999999999998</v>
      </c>
      <c r="D359" s="80">
        <f t="shared" si="34"/>
        <v>159.44999999999999</v>
      </c>
      <c r="E359" s="10">
        <f t="shared" si="34"/>
        <v>0</v>
      </c>
      <c r="F359" s="5">
        <f t="shared" si="30"/>
        <v>0</v>
      </c>
      <c r="G359" s="5">
        <f t="shared" si="31"/>
        <v>0</v>
      </c>
    </row>
    <row r="360" spans="1:7" ht="15.75" customHeight="1" x14ac:dyDescent="0.25">
      <c r="A360" s="11" t="s">
        <v>330</v>
      </c>
      <c r="B360" s="12">
        <v>129.9</v>
      </c>
      <c r="C360" s="12">
        <v>129.9</v>
      </c>
      <c r="D360" s="12">
        <v>64.95</v>
      </c>
      <c r="E360" s="12">
        <v>0</v>
      </c>
      <c r="F360" s="4">
        <f t="shared" si="30"/>
        <v>0</v>
      </c>
      <c r="G360" s="4">
        <f t="shared" si="31"/>
        <v>0</v>
      </c>
    </row>
    <row r="361" spans="1:7" ht="15.75" customHeight="1" x14ac:dyDescent="0.25">
      <c r="A361" s="11" t="s">
        <v>551</v>
      </c>
      <c r="B361" s="12">
        <v>19.899999999999999</v>
      </c>
      <c r="C361" s="12">
        <v>19.899999999999999</v>
      </c>
      <c r="D361" s="12">
        <v>9.9499999999999993</v>
      </c>
      <c r="E361" s="12">
        <v>0</v>
      </c>
      <c r="F361" s="4">
        <f t="shared" si="30"/>
        <v>0</v>
      </c>
      <c r="G361" s="4">
        <f t="shared" si="31"/>
        <v>0</v>
      </c>
    </row>
    <row r="362" spans="1:7" ht="15.75" customHeight="1" x14ac:dyDescent="0.25">
      <c r="A362" s="11" t="s">
        <v>552</v>
      </c>
      <c r="B362" s="12">
        <v>22.8</v>
      </c>
      <c r="C362" s="12">
        <v>22.8</v>
      </c>
      <c r="D362" s="12">
        <v>11.4</v>
      </c>
      <c r="E362" s="12">
        <v>0</v>
      </c>
      <c r="F362" s="4">
        <f t="shared" si="30"/>
        <v>0</v>
      </c>
      <c r="G362" s="4">
        <f t="shared" si="31"/>
        <v>0</v>
      </c>
    </row>
    <row r="363" spans="1:7" ht="15.75" customHeight="1" x14ac:dyDescent="0.25">
      <c r="A363" s="11" t="s">
        <v>181</v>
      </c>
      <c r="B363" s="12">
        <v>16.7</v>
      </c>
      <c r="C363" s="12">
        <v>16.7</v>
      </c>
      <c r="D363" s="12">
        <v>8.35</v>
      </c>
      <c r="E363" s="12">
        <v>0</v>
      </c>
      <c r="F363" s="4">
        <f t="shared" si="30"/>
        <v>0</v>
      </c>
      <c r="G363" s="4">
        <f t="shared" si="31"/>
        <v>0</v>
      </c>
    </row>
    <row r="364" spans="1:7" ht="15.75" customHeight="1" x14ac:dyDescent="0.25">
      <c r="A364" s="11" t="s">
        <v>553</v>
      </c>
      <c r="B364" s="12">
        <v>11.2</v>
      </c>
      <c r="C364" s="12">
        <v>11.2</v>
      </c>
      <c r="D364" s="12">
        <v>5.6</v>
      </c>
      <c r="E364" s="12">
        <v>0</v>
      </c>
      <c r="F364" s="4">
        <f t="shared" si="30"/>
        <v>0</v>
      </c>
      <c r="G364" s="4">
        <f t="shared" si="31"/>
        <v>0</v>
      </c>
    </row>
    <row r="365" spans="1:7" ht="15.75" customHeight="1" x14ac:dyDescent="0.25">
      <c r="A365" s="11" t="s">
        <v>554</v>
      </c>
      <c r="B365" s="12">
        <v>8.4</v>
      </c>
      <c r="C365" s="12">
        <v>8.4</v>
      </c>
      <c r="D365" s="12">
        <v>4.2</v>
      </c>
      <c r="E365" s="12">
        <v>0</v>
      </c>
      <c r="F365" s="4">
        <f t="shared" si="30"/>
        <v>0</v>
      </c>
      <c r="G365" s="4">
        <f t="shared" si="31"/>
        <v>0</v>
      </c>
    </row>
    <row r="366" spans="1:7" ht="15.75" customHeight="1" x14ac:dyDescent="0.25">
      <c r="A366" s="11" t="s">
        <v>555</v>
      </c>
      <c r="B366" s="12">
        <v>34.1</v>
      </c>
      <c r="C366" s="12">
        <v>34.1</v>
      </c>
      <c r="D366" s="12">
        <v>17.05</v>
      </c>
      <c r="E366" s="12">
        <v>0</v>
      </c>
      <c r="F366" s="4">
        <f t="shared" si="30"/>
        <v>0</v>
      </c>
      <c r="G366" s="4">
        <f t="shared" si="31"/>
        <v>0</v>
      </c>
    </row>
    <row r="367" spans="1:7" ht="15.75" customHeight="1" x14ac:dyDescent="0.25">
      <c r="A367" s="11" t="s">
        <v>556</v>
      </c>
      <c r="B367" s="12">
        <v>11.6</v>
      </c>
      <c r="C367" s="12">
        <v>11.6</v>
      </c>
      <c r="D367" s="12">
        <v>5.8</v>
      </c>
      <c r="E367" s="12">
        <v>0</v>
      </c>
      <c r="F367" s="4">
        <f t="shared" si="30"/>
        <v>0</v>
      </c>
      <c r="G367" s="4">
        <f t="shared" si="31"/>
        <v>0</v>
      </c>
    </row>
    <row r="368" spans="1:7" ht="15.75" customHeight="1" x14ac:dyDescent="0.25">
      <c r="A368" s="11" t="s">
        <v>557</v>
      </c>
      <c r="B368" s="12">
        <v>5.0999999999999996</v>
      </c>
      <c r="C368" s="12">
        <v>5.0999999999999996</v>
      </c>
      <c r="D368" s="12">
        <v>2.5499999999999998</v>
      </c>
      <c r="E368" s="12">
        <v>0</v>
      </c>
      <c r="F368" s="4">
        <f t="shared" si="30"/>
        <v>0</v>
      </c>
      <c r="G368" s="4">
        <f t="shared" si="31"/>
        <v>0</v>
      </c>
    </row>
    <row r="369" spans="1:7" ht="15.75" customHeight="1" x14ac:dyDescent="0.25">
      <c r="A369" s="11" t="s">
        <v>558</v>
      </c>
      <c r="B369" s="12">
        <v>15.4</v>
      </c>
      <c r="C369" s="12">
        <v>15.4</v>
      </c>
      <c r="D369" s="12">
        <v>7.7</v>
      </c>
      <c r="E369" s="12">
        <v>0</v>
      </c>
      <c r="F369" s="4">
        <f t="shared" si="30"/>
        <v>0</v>
      </c>
      <c r="G369" s="4">
        <f t="shared" si="31"/>
        <v>0</v>
      </c>
    </row>
    <row r="370" spans="1:7" ht="15.75" customHeight="1" x14ac:dyDescent="0.25">
      <c r="A370" s="11" t="s">
        <v>559</v>
      </c>
      <c r="B370" s="12">
        <v>13.2</v>
      </c>
      <c r="C370" s="12">
        <v>13.2</v>
      </c>
      <c r="D370" s="12">
        <v>6.6</v>
      </c>
      <c r="E370" s="12">
        <v>0</v>
      </c>
      <c r="F370" s="4">
        <f t="shared" si="30"/>
        <v>0</v>
      </c>
      <c r="G370" s="4">
        <f t="shared" si="31"/>
        <v>0</v>
      </c>
    </row>
    <row r="371" spans="1:7" ht="15.75" customHeight="1" x14ac:dyDescent="0.25">
      <c r="A371" s="11" t="s">
        <v>560</v>
      </c>
      <c r="B371" s="12">
        <v>8.4</v>
      </c>
      <c r="C371" s="12">
        <v>8.4</v>
      </c>
      <c r="D371" s="12">
        <v>4.2</v>
      </c>
      <c r="E371" s="12">
        <v>0</v>
      </c>
      <c r="F371" s="4">
        <f t="shared" si="30"/>
        <v>0</v>
      </c>
      <c r="G371" s="4">
        <f t="shared" si="31"/>
        <v>0</v>
      </c>
    </row>
    <row r="372" spans="1:7" ht="15.75" customHeight="1" x14ac:dyDescent="0.25">
      <c r="A372" s="11" t="s">
        <v>561</v>
      </c>
      <c r="B372" s="12">
        <v>11.6</v>
      </c>
      <c r="C372" s="12">
        <v>11.6</v>
      </c>
      <c r="D372" s="12">
        <v>5.8</v>
      </c>
      <c r="E372" s="12">
        <v>0</v>
      </c>
      <c r="F372" s="4">
        <f t="shared" si="30"/>
        <v>0</v>
      </c>
      <c r="G372" s="4">
        <f t="shared" si="31"/>
        <v>0</v>
      </c>
    </row>
    <row r="373" spans="1:7" ht="15.75" customHeight="1" x14ac:dyDescent="0.25">
      <c r="A373" s="11" t="s">
        <v>562</v>
      </c>
      <c r="B373" s="12">
        <v>10.6</v>
      </c>
      <c r="C373" s="12">
        <v>10.6</v>
      </c>
      <c r="D373" s="12">
        <v>5.3</v>
      </c>
      <c r="E373" s="12">
        <v>0</v>
      </c>
      <c r="F373" s="4">
        <f t="shared" si="30"/>
        <v>0</v>
      </c>
      <c r="G373" s="4">
        <f t="shared" si="31"/>
        <v>0</v>
      </c>
    </row>
    <row r="374" spans="1:7" ht="15.75" customHeight="1" x14ac:dyDescent="0.25">
      <c r="A374" s="9" t="s">
        <v>15</v>
      </c>
      <c r="B374" s="10">
        <f>SUM(B375:B388)</f>
        <v>907.3</v>
      </c>
      <c r="C374" s="10">
        <f t="shared" ref="C374:E374" si="35">SUM(C375:C388)</f>
        <v>907.3</v>
      </c>
      <c r="D374" s="80">
        <f t="shared" si="35"/>
        <v>453.65</v>
      </c>
      <c r="E374" s="80">
        <f t="shared" si="35"/>
        <v>453.65</v>
      </c>
      <c r="F374" s="5">
        <f t="shared" si="30"/>
        <v>0.5</v>
      </c>
      <c r="G374" s="5">
        <f t="shared" si="31"/>
        <v>1</v>
      </c>
    </row>
    <row r="375" spans="1:7" ht="15.75" customHeight="1" x14ac:dyDescent="0.25">
      <c r="A375" s="11" t="s">
        <v>331</v>
      </c>
      <c r="B375" s="12">
        <v>335</v>
      </c>
      <c r="C375" s="12">
        <v>335</v>
      </c>
      <c r="D375" s="12">
        <v>167.5</v>
      </c>
      <c r="E375" s="12">
        <v>167.5</v>
      </c>
      <c r="F375" s="4">
        <f t="shared" si="30"/>
        <v>0.5</v>
      </c>
      <c r="G375" s="4">
        <f t="shared" si="31"/>
        <v>1</v>
      </c>
    </row>
    <row r="376" spans="1:7" ht="15.75" customHeight="1" x14ac:dyDescent="0.25">
      <c r="A376" s="11" t="s">
        <v>332</v>
      </c>
      <c r="B376" s="12">
        <v>24.5</v>
      </c>
      <c r="C376" s="12">
        <v>24.5</v>
      </c>
      <c r="D376" s="12">
        <v>12.25</v>
      </c>
      <c r="E376" s="12">
        <v>12.25</v>
      </c>
      <c r="F376" s="4">
        <f t="shared" si="30"/>
        <v>0.5</v>
      </c>
      <c r="G376" s="4">
        <f t="shared" si="31"/>
        <v>1</v>
      </c>
    </row>
    <row r="377" spans="1:7" ht="15.75" customHeight="1" x14ac:dyDescent="0.25">
      <c r="A377" s="11" t="s">
        <v>333</v>
      </c>
      <c r="B377" s="12">
        <v>78.900000000000006</v>
      </c>
      <c r="C377" s="12">
        <v>78.900000000000006</v>
      </c>
      <c r="D377" s="12">
        <v>39.450000000000003</v>
      </c>
      <c r="E377" s="12">
        <v>39.450000000000003</v>
      </c>
      <c r="F377" s="4">
        <f t="shared" si="30"/>
        <v>0.5</v>
      </c>
      <c r="G377" s="4">
        <f t="shared" si="31"/>
        <v>1</v>
      </c>
    </row>
    <row r="378" spans="1:7" ht="15.75" customHeight="1" x14ac:dyDescent="0.25">
      <c r="A378" s="11" t="s">
        <v>563</v>
      </c>
      <c r="B378" s="12">
        <v>59.9</v>
      </c>
      <c r="C378" s="12">
        <v>59.9</v>
      </c>
      <c r="D378" s="12">
        <v>29.95</v>
      </c>
      <c r="E378" s="12">
        <v>29.95</v>
      </c>
      <c r="F378" s="4">
        <f t="shared" si="30"/>
        <v>0.5</v>
      </c>
      <c r="G378" s="4">
        <f t="shared" si="31"/>
        <v>1</v>
      </c>
    </row>
    <row r="379" spans="1:7" ht="15.75" customHeight="1" x14ac:dyDescent="0.25">
      <c r="A379" s="11" t="s">
        <v>180</v>
      </c>
      <c r="B379" s="12">
        <v>73.5</v>
      </c>
      <c r="C379" s="12">
        <v>73.5</v>
      </c>
      <c r="D379" s="12">
        <v>36.75</v>
      </c>
      <c r="E379" s="12">
        <v>36.75</v>
      </c>
      <c r="F379" s="4">
        <f t="shared" si="30"/>
        <v>0.5</v>
      </c>
      <c r="G379" s="4">
        <f t="shared" si="31"/>
        <v>1</v>
      </c>
    </row>
    <row r="380" spans="1:7" ht="15.75" customHeight="1" x14ac:dyDescent="0.25">
      <c r="A380" s="11" t="s">
        <v>564</v>
      </c>
      <c r="B380" s="12">
        <v>31.7</v>
      </c>
      <c r="C380" s="12">
        <v>31.7</v>
      </c>
      <c r="D380" s="12">
        <v>15.85</v>
      </c>
      <c r="E380" s="12">
        <v>15.85</v>
      </c>
      <c r="F380" s="4">
        <f t="shared" si="30"/>
        <v>0.5</v>
      </c>
      <c r="G380" s="4">
        <f t="shared" si="31"/>
        <v>1</v>
      </c>
    </row>
    <row r="381" spans="1:7" ht="15.75" customHeight="1" x14ac:dyDescent="0.25">
      <c r="A381" s="11" t="s">
        <v>565</v>
      </c>
      <c r="B381" s="12">
        <v>50.8</v>
      </c>
      <c r="C381" s="12">
        <v>50.8</v>
      </c>
      <c r="D381" s="12">
        <v>25.4</v>
      </c>
      <c r="E381" s="12">
        <v>25.4</v>
      </c>
      <c r="F381" s="4">
        <f t="shared" si="30"/>
        <v>0.5</v>
      </c>
      <c r="G381" s="4">
        <f t="shared" si="31"/>
        <v>1</v>
      </c>
    </row>
    <row r="382" spans="1:7" ht="15.75" customHeight="1" x14ac:dyDescent="0.25">
      <c r="A382" s="11" t="s">
        <v>179</v>
      </c>
      <c r="B382" s="12">
        <v>30.9</v>
      </c>
      <c r="C382" s="12">
        <v>30.9</v>
      </c>
      <c r="D382" s="12">
        <v>15.45</v>
      </c>
      <c r="E382" s="12">
        <v>15.45</v>
      </c>
      <c r="F382" s="4">
        <f t="shared" si="30"/>
        <v>0.5</v>
      </c>
      <c r="G382" s="4">
        <f t="shared" si="31"/>
        <v>1</v>
      </c>
    </row>
    <row r="383" spans="1:7" ht="15.75" customHeight="1" x14ac:dyDescent="0.25">
      <c r="A383" s="11" t="s">
        <v>211</v>
      </c>
      <c r="B383" s="12">
        <v>91.6</v>
      </c>
      <c r="C383" s="12">
        <v>91.6</v>
      </c>
      <c r="D383" s="12">
        <v>45.8</v>
      </c>
      <c r="E383" s="12">
        <v>45.8</v>
      </c>
      <c r="F383" s="4">
        <f t="shared" si="30"/>
        <v>0.5</v>
      </c>
      <c r="G383" s="4">
        <f t="shared" si="31"/>
        <v>1</v>
      </c>
    </row>
    <row r="384" spans="1:7" ht="15.75" customHeight="1" x14ac:dyDescent="0.25">
      <c r="A384" s="11" t="s">
        <v>566</v>
      </c>
      <c r="B384" s="12">
        <v>7.1</v>
      </c>
      <c r="C384" s="12">
        <v>7.1</v>
      </c>
      <c r="D384" s="12">
        <v>3.55</v>
      </c>
      <c r="E384" s="12">
        <v>3.55</v>
      </c>
      <c r="F384" s="4">
        <f t="shared" si="30"/>
        <v>0.5</v>
      </c>
      <c r="G384" s="4">
        <f t="shared" si="31"/>
        <v>1</v>
      </c>
    </row>
    <row r="385" spans="1:7" ht="15.75" customHeight="1" x14ac:dyDescent="0.25">
      <c r="A385" s="11" t="s">
        <v>178</v>
      </c>
      <c r="B385" s="12">
        <v>44.5</v>
      </c>
      <c r="C385" s="12">
        <v>44.5</v>
      </c>
      <c r="D385" s="12">
        <v>22.25</v>
      </c>
      <c r="E385" s="12">
        <v>22.25</v>
      </c>
      <c r="F385" s="4">
        <f t="shared" si="30"/>
        <v>0.5</v>
      </c>
      <c r="G385" s="4">
        <f t="shared" si="31"/>
        <v>1</v>
      </c>
    </row>
    <row r="386" spans="1:7" ht="15.75" customHeight="1" x14ac:dyDescent="0.25">
      <c r="A386" s="11" t="s">
        <v>567</v>
      </c>
      <c r="B386" s="12">
        <v>39</v>
      </c>
      <c r="C386" s="12">
        <v>39</v>
      </c>
      <c r="D386" s="12">
        <v>19.5</v>
      </c>
      <c r="E386" s="12">
        <v>19.5</v>
      </c>
      <c r="F386" s="4">
        <f t="shared" si="30"/>
        <v>0.5</v>
      </c>
      <c r="G386" s="4">
        <f t="shared" si="31"/>
        <v>1</v>
      </c>
    </row>
    <row r="387" spans="1:7" ht="15.75" customHeight="1" x14ac:dyDescent="0.25">
      <c r="A387" s="11" t="s">
        <v>177</v>
      </c>
      <c r="B387" s="12">
        <v>9.1</v>
      </c>
      <c r="C387" s="12">
        <v>9.1</v>
      </c>
      <c r="D387" s="12">
        <v>4.55</v>
      </c>
      <c r="E387" s="12">
        <v>4.55</v>
      </c>
      <c r="F387" s="4">
        <f t="shared" si="30"/>
        <v>0.5</v>
      </c>
      <c r="G387" s="4">
        <f t="shared" si="31"/>
        <v>1</v>
      </c>
    </row>
    <row r="388" spans="1:7" ht="15.75" customHeight="1" x14ac:dyDescent="0.25">
      <c r="A388" s="11" t="s">
        <v>176</v>
      </c>
      <c r="B388" s="12">
        <v>30.8</v>
      </c>
      <c r="C388" s="12">
        <v>30.8</v>
      </c>
      <c r="D388" s="12">
        <v>15.4</v>
      </c>
      <c r="E388" s="12">
        <v>15.4</v>
      </c>
      <c r="F388" s="4">
        <f t="shared" si="30"/>
        <v>0.5</v>
      </c>
      <c r="G388" s="4">
        <f t="shared" si="31"/>
        <v>1</v>
      </c>
    </row>
    <row r="389" spans="1:7" ht="15.75" customHeight="1" x14ac:dyDescent="0.25">
      <c r="A389" s="9" t="s">
        <v>11</v>
      </c>
      <c r="B389" s="10">
        <f>SUM(B390:B406)</f>
        <v>819.30000000000007</v>
      </c>
      <c r="C389" s="10">
        <f t="shared" ref="C389:E389" si="36">SUM(C390:C406)</f>
        <v>819.30000000000007</v>
      </c>
      <c r="D389" s="80">
        <f t="shared" si="36"/>
        <v>409.65000000000003</v>
      </c>
      <c r="E389" s="10">
        <f t="shared" si="36"/>
        <v>0</v>
      </c>
      <c r="F389" s="5">
        <f t="shared" si="30"/>
        <v>0</v>
      </c>
      <c r="G389" s="5">
        <f t="shared" si="31"/>
        <v>0</v>
      </c>
    </row>
    <row r="390" spans="1:7" ht="15.75" customHeight="1" x14ac:dyDescent="0.25">
      <c r="A390" s="11" t="s">
        <v>334</v>
      </c>
      <c r="B390" s="12">
        <v>342.7</v>
      </c>
      <c r="C390" s="12">
        <v>342.7</v>
      </c>
      <c r="D390" s="12">
        <v>171.35</v>
      </c>
      <c r="E390" s="12">
        <v>0</v>
      </c>
      <c r="F390" s="4">
        <f t="shared" si="30"/>
        <v>0</v>
      </c>
      <c r="G390" s="4">
        <f t="shared" si="31"/>
        <v>0</v>
      </c>
    </row>
    <row r="391" spans="1:7" ht="15.75" customHeight="1" x14ac:dyDescent="0.25">
      <c r="A391" s="11" t="s">
        <v>568</v>
      </c>
      <c r="B391" s="12">
        <v>39.200000000000003</v>
      </c>
      <c r="C391" s="12">
        <v>39.200000000000003</v>
      </c>
      <c r="D391" s="12">
        <v>19.600000000000001</v>
      </c>
      <c r="E391" s="12">
        <v>0</v>
      </c>
      <c r="F391" s="4">
        <f t="shared" si="30"/>
        <v>0</v>
      </c>
      <c r="G391" s="4">
        <f t="shared" si="31"/>
        <v>0</v>
      </c>
    </row>
    <row r="392" spans="1:7" ht="15.75" customHeight="1" x14ac:dyDescent="0.25">
      <c r="A392" s="11" t="s">
        <v>569</v>
      </c>
      <c r="B392" s="12">
        <v>39.200000000000003</v>
      </c>
      <c r="C392" s="12">
        <v>39.200000000000003</v>
      </c>
      <c r="D392" s="12">
        <v>19.600000000000001</v>
      </c>
      <c r="E392" s="12">
        <v>0</v>
      </c>
      <c r="F392" s="4">
        <f t="shared" si="30"/>
        <v>0</v>
      </c>
      <c r="G392" s="4">
        <f t="shared" si="31"/>
        <v>0</v>
      </c>
    </row>
    <row r="393" spans="1:7" ht="15.75" customHeight="1" x14ac:dyDescent="0.25">
      <c r="A393" s="11" t="s">
        <v>570</v>
      </c>
      <c r="B393" s="12">
        <v>27.5</v>
      </c>
      <c r="C393" s="12">
        <v>27.5</v>
      </c>
      <c r="D393" s="12">
        <v>13.75</v>
      </c>
      <c r="E393" s="12">
        <v>0</v>
      </c>
      <c r="F393" s="4">
        <f t="shared" ref="F393:F427" si="37">E393/C393</f>
        <v>0</v>
      </c>
      <c r="G393" s="4">
        <f t="shared" ref="G393:G427" si="38">E393/D393</f>
        <v>0</v>
      </c>
    </row>
    <row r="394" spans="1:7" ht="15.75" customHeight="1" x14ac:dyDescent="0.25">
      <c r="A394" s="11" t="s">
        <v>571</v>
      </c>
      <c r="B394" s="12">
        <v>62.7</v>
      </c>
      <c r="C394" s="12">
        <v>62.7</v>
      </c>
      <c r="D394" s="12">
        <v>31.35</v>
      </c>
      <c r="E394" s="12">
        <v>0</v>
      </c>
      <c r="F394" s="4">
        <f t="shared" si="37"/>
        <v>0</v>
      </c>
      <c r="G394" s="4">
        <f t="shared" si="38"/>
        <v>0</v>
      </c>
    </row>
    <row r="395" spans="1:7" ht="15.75" customHeight="1" x14ac:dyDescent="0.25">
      <c r="A395" s="11" t="s">
        <v>572</v>
      </c>
      <c r="B395" s="12">
        <v>23.5</v>
      </c>
      <c r="C395" s="12">
        <v>23.5</v>
      </c>
      <c r="D395" s="12">
        <v>11.75</v>
      </c>
      <c r="E395" s="12">
        <v>0</v>
      </c>
      <c r="F395" s="4">
        <f t="shared" si="37"/>
        <v>0</v>
      </c>
      <c r="G395" s="4">
        <f t="shared" si="38"/>
        <v>0</v>
      </c>
    </row>
    <row r="396" spans="1:7" ht="15.75" customHeight="1" x14ac:dyDescent="0.25">
      <c r="A396" s="11" t="s">
        <v>573</v>
      </c>
      <c r="B396" s="12">
        <v>39.200000000000003</v>
      </c>
      <c r="C396" s="12">
        <v>39.200000000000003</v>
      </c>
      <c r="D396" s="12">
        <v>19.600000000000001</v>
      </c>
      <c r="E396" s="12">
        <v>0</v>
      </c>
      <c r="F396" s="4">
        <f t="shared" si="37"/>
        <v>0</v>
      </c>
      <c r="G396" s="4">
        <f t="shared" si="38"/>
        <v>0</v>
      </c>
    </row>
    <row r="397" spans="1:7" ht="15.75" customHeight="1" x14ac:dyDescent="0.25">
      <c r="A397" s="11" t="s">
        <v>574</v>
      </c>
      <c r="B397" s="12">
        <v>39.200000000000003</v>
      </c>
      <c r="C397" s="12">
        <v>39.200000000000003</v>
      </c>
      <c r="D397" s="12">
        <v>19.600000000000001</v>
      </c>
      <c r="E397" s="12">
        <v>0</v>
      </c>
      <c r="F397" s="4">
        <f t="shared" si="37"/>
        <v>0</v>
      </c>
      <c r="G397" s="4">
        <f t="shared" si="38"/>
        <v>0</v>
      </c>
    </row>
    <row r="398" spans="1:7" ht="15.75" customHeight="1" x14ac:dyDescent="0.25">
      <c r="A398" s="11" t="s">
        <v>575</v>
      </c>
      <c r="B398" s="12">
        <v>7.8</v>
      </c>
      <c r="C398" s="12">
        <v>7.8</v>
      </c>
      <c r="D398" s="12">
        <v>3.9</v>
      </c>
      <c r="E398" s="12">
        <v>0</v>
      </c>
      <c r="F398" s="4">
        <f t="shared" si="37"/>
        <v>0</v>
      </c>
      <c r="G398" s="4">
        <f t="shared" si="38"/>
        <v>0</v>
      </c>
    </row>
    <row r="399" spans="1:7" ht="15.75" customHeight="1" x14ac:dyDescent="0.25">
      <c r="A399" s="11" t="s">
        <v>576</v>
      </c>
      <c r="B399" s="12">
        <v>7.8</v>
      </c>
      <c r="C399" s="12">
        <v>7.8</v>
      </c>
      <c r="D399" s="12">
        <v>3.9</v>
      </c>
      <c r="E399" s="12">
        <v>0</v>
      </c>
      <c r="F399" s="4">
        <f t="shared" si="37"/>
        <v>0</v>
      </c>
      <c r="G399" s="4">
        <f t="shared" si="38"/>
        <v>0</v>
      </c>
    </row>
    <row r="400" spans="1:7" ht="15.75" customHeight="1" x14ac:dyDescent="0.25">
      <c r="A400" s="11" t="s">
        <v>577</v>
      </c>
      <c r="B400" s="12">
        <v>39.200000000000003</v>
      </c>
      <c r="C400" s="12">
        <v>39.200000000000003</v>
      </c>
      <c r="D400" s="12">
        <v>19.600000000000001</v>
      </c>
      <c r="E400" s="12">
        <v>0</v>
      </c>
      <c r="F400" s="4">
        <f t="shared" si="37"/>
        <v>0</v>
      </c>
      <c r="G400" s="4">
        <f t="shared" si="38"/>
        <v>0</v>
      </c>
    </row>
    <row r="401" spans="1:7" ht="15.75" customHeight="1" x14ac:dyDescent="0.25">
      <c r="A401" s="11" t="s">
        <v>578</v>
      </c>
      <c r="B401" s="12">
        <v>15.7</v>
      </c>
      <c r="C401" s="12">
        <v>15.7</v>
      </c>
      <c r="D401" s="12">
        <v>7.85</v>
      </c>
      <c r="E401" s="12">
        <v>0</v>
      </c>
      <c r="F401" s="4">
        <f t="shared" si="37"/>
        <v>0</v>
      </c>
      <c r="G401" s="4">
        <f t="shared" si="38"/>
        <v>0</v>
      </c>
    </row>
    <row r="402" spans="1:7" ht="15.75" customHeight="1" x14ac:dyDescent="0.25">
      <c r="A402" s="11" t="s">
        <v>579</v>
      </c>
      <c r="B402" s="12">
        <v>14.1</v>
      </c>
      <c r="C402" s="12">
        <v>14.1</v>
      </c>
      <c r="D402" s="12">
        <v>7.05</v>
      </c>
      <c r="E402" s="12">
        <v>0</v>
      </c>
      <c r="F402" s="4">
        <f t="shared" si="37"/>
        <v>0</v>
      </c>
      <c r="G402" s="4">
        <f t="shared" si="38"/>
        <v>0</v>
      </c>
    </row>
    <row r="403" spans="1:7" ht="15.75" customHeight="1" x14ac:dyDescent="0.25">
      <c r="A403" s="11" t="s">
        <v>580</v>
      </c>
      <c r="B403" s="12">
        <v>31.4</v>
      </c>
      <c r="C403" s="12">
        <v>31.4</v>
      </c>
      <c r="D403" s="12">
        <v>15.7</v>
      </c>
      <c r="E403" s="12">
        <v>0</v>
      </c>
      <c r="F403" s="4">
        <f t="shared" si="37"/>
        <v>0</v>
      </c>
      <c r="G403" s="4">
        <f t="shared" si="38"/>
        <v>0</v>
      </c>
    </row>
    <row r="404" spans="1:7" ht="15.75" customHeight="1" x14ac:dyDescent="0.25">
      <c r="A404" s="11" t="s">
        <v>581</v>
      </c>
      <c r="B404" s="12">
        <v>23.5</v>
      </c>
      <c r="C404" s="12">
        <v>23.5</v>
      </c>
      <c r="D404" s="12">
        <v>11.75</v>
      </c>
      <c r="E404" s="12">
        <v>0</v>
      </c>
      <c r="F404" s="4">
        <f t="shared" si="37"/>
        <v>0</v>
      </c>
      <c r="G404" s="4">
        <f t="shared" si="38"/>
        <v>0</v>
      </c>
    </row>
    <row r="405" spans="1:7" ht="15.75" customHeight="1" x14ac:dyDescent="0.25">
      <c r="A405" s="11" t="s">
        <v>95</v>
      </c>
      <c r="B405" s="12">
        <v>23.5</v>
      </c>
      <c r="C405" s="12">
        <v>23.5</v>
      </c>
      <c r="D405" s="12">
        <v>11.75</v>
      </c>
      <c r="E405" s="12">
        <v>0</v>
      </c>
      <c r="F405" s="4">
        <f t="shared" si="37"/>
        <v>0</v>
      </c>
      <c r="G405" s="4">
        <f t="shared" si="38"/>
        <v>0</v>
      </c>
    </row>
    <row r="406" spans="1:7" ht="15.75" customHeight="1" x14ac:dyDescent="0.25">
      <c r="A406" s="11" t="s">
        <v>388</v>
      </c>
      <c r="B406" s="12">
        <v>43.1</v>
      </c>
      <c r="C406" s="12">
        <v>43.1</v>
      </c>
      <c r="D406" s="12">
        <v>21.55</v>
      </c>
      <c r="E406" s="12">
        <v>0</v>
      </c>
      <c r="F406" s="4">
        <f t="shared" si="37"/>
        <v>0</v>
      </c>
      <c r="G406" s="4">
        <f t="shared" si="38"/>
        <v>0</v>
      </c>
    </row>
    <row r="407" spans="1:7" ht="15.75" customHeight="1" x14ac:dyDescent="0.25">
      <c r="A407" s="9" t="s">
        <v>9</v>
      </c>
      <c r="B407" s="10">
        <f>SUM(B408:B419)</f>
        <v>884.1</v>
      </c>
      <c r="C407" s="10">
        <f t="shared" ref="C407:E407" si="39">SUM(C408:C419)</f>
        <v>884.1</v>
      </c>
      <c r="D407" s="10">
        <f t="shared" si="39"/>
        <v>442.05</v>
      </c>
      <c r="E407" s="10">
        <f t="shared" si="39"/>
        <v>442.1</v>
      </c>
      <c r="F407" s="5">
        <f t="shared" si="37"/>
        <v>0.50005655468838373</v>
      </c>
      <c r="G407" s="5">
        <f t="shared" si="38"/>
        <v>1.0001131093767675</v>
      </c>
    </row>
    <row r="408" spans="1:7" ht="15.75" customHeight="1" x14ac:dyDescent="0.25">
      <c r="A408" s="11" t="s">
        <v>317</v>
      </c>
      <c r="B408" s="12">
        <v>436.2</v>
      </c>
      <c r="C408" s="12">
        <v>436.2</v>
      </c>
      <c r="D408" s="12">
        <v>218.1</v>
      </c>
      <c r="E408" s="12">
        <v>218.1</v>
      </c>
      <c r="F408" s="4">
        <f t="shared" si="37"/>
        <v>0.5</v>
      </c>
      <c r="G408" s="4">
        <f t="shared" si="38"/>
        <v>1</v>
      </c>
    </row>
    <row r="409" spans="1:7" ht="15.75" customHeight="1" x14ac:dyDescent="0.25">
      <c r="A409" s="11" t="s">
        <v>103</v>
      </c>
      <c r="B409" s="12">
        <v>45.6</v>
      </c>
      <c r="C409" s="12">
        <v>45.6</v>
      </c>
      <c r="D409" s="12">
        <v>22.8</v>
      </c>
      <c r="E409" s="12">
        <v>22.8</v>
      </c>
      <c r="F409" s="4">
        <f t="shared" si="37"/>
        <v>0.5</v>
      </c>
      <c r="G409" s="4">
        <f t="shared" si="38"/>
        <v>1</v>
      </c>
    </row>
    <row r="410" spans="1:7" ht="15.75" customHeight="1" x14ac:dyDescent="0.25">
      <c r="A410" s="11" t="s">
        <v>582</v>
      </c>
      <c r="B410" s="12">
        <v>9.8000000000000007</v>
      </c>
      <c r="C410" s="12">
        <v>9.8000000000000007</v>
      </c>
      <c r="D410" s="12">
        <v>4.9000000000000004</v>
      </c>
      <c r="E410" s="12">
        <v>4.9000000000000004</v>
      </c>
      <c r="F410" s="4">
        <f t="shared" si="37"/>
        <v>0.5</v>
      </c>
      <c r="G410" s="4">
        <f t="shared" si="38"/>
        <v>1</v>
      </c>
    </row>
    <row r="411" spans="1:7" ht="15.75" customHeight="1" x14ac:dyDescent="0.25">
      <c r="A411" s="11" t="s">
        <v>583</v>
      </c>
      <c r="B411" s="12">
        <v>29.4</v>
      </c>
      <c r="C411" s="12">
        <v>29.4</v>
      </c>
      <c r="D411" s="12">
        <v>14.7</v>
      </c>
      <c r="E411" s="12">
        <v>14.7</v>
      </c>
      <c r="F411" s="4">
        <f t="shared" si="37"/>
        <v>0.5</v>
      </c>
      <c r="G411" s="4">
        <f t="shared" si="38"/>
        <v>1</v>
      </c>
    </row>
    <row r="412" spans="1:7" ht="15.75" customHeight="1" x14ac:dyDescent="0.25">
      <c r="A412" s="11" t="s">
        <v>111</v>
      </c>
      <c r="B412" s="12">
        <v>64.599999999999994</v>
      </c>
      <c r="C412" s="12">
        <v>64.599999999999994</v>
      </c>
      <c r="D412" s="12">
        <v>32.299999999999997</v>
      </c>
      <c r="E412" s="12">
        <v>32.299999999999997</v>
      </c>
      <c r="F412" s="4">
        <f t="shared" si="37"/>
        <v>0.5</v>
      </c>
      <c r="G412" s="4">
        <f t="shared" si="38"/>
        <v>1</v>
      </c>
    </row>
    <row r="413" spans="1:7" ht="15.75" customHeight="1" x14ac:dyDescent="0.25">
      <c r="A413" s="11" t="s">
        <v>584</v>
      </c>
      <c r="B413" s="12">
        <v>57.4</v>
      </c>
      <c r="C413" s="12">
        <v>57.4</v>
      </c>
      <c r="D413" s="12">
        <v>28.7</v>
      </c>
      <c r="E413" s="12">
        <v>28.7</v>
      </c>
      <c r="F413" s="4">
        <f t="shared" si="37"/>
        <v>0.5</v>
      </c>
      <c r="G413" s="4">
        <f t="shared" si="38"/>
        <v>1</v>
      </c>
    </row>
    <row r="414" spans="1:7" ht="15.75" customHeight="1" x14ac:dyDescent="0.25">
      <c r="A414" s="11" t="s">
        <v>175</v>
      </c>
      <c r="B414" s="12">
        <v>13</v>
      </c>
      <c r="C414" s="12">
        <v>13</v>
      </c>
      <c r="D414" s="12">
        <v>6.5</v>
      </c>
      <c r="E414" s="12">
        <v>6.5</v>
      </c>
      <c r="F414" s="4">
        <f t="shared" si="37"/>
        <v>0.5</v>
      </c>
      <c r="G414" s="4">
        <f t="shared" si="38"/>
        <v>1</v>
      </c>
    </row>
    <row r="415" spans="1:7" ht="15.75" customHeight="1" x14ac:dyDescent="0.25">
      <c r="A415" s="11" t="s">
        <v>585</v>
      </c>
      <c r="B415" s="12">
        <v>45.6</v>
      </c>
      <c r="C415" s="12">
        <v>45.6</v>
      </c>
      <c r="D415" s="12">
        <v>22.8</v>
      </c>
      <c r="E415" s="12">
        <v>22.8</v>
      </c>
      <c r="F415" s="4">
        <f t="shared" si="37"/>
        <v>0.5</v>
      </c>
      <c r="G415" s="4">
        <f t="shared" si="38"/>
        <v>1</v>
      </c>
    </row>
    <row r="416" spans="1:7" ht="15.75" customHeight="1" x14ac:dyDescent="0.25">
      <c r="A416" s="11" t="s">
        <v>588</v>
      </c>
      <c r="B416" s="12">
        <v>13</v>
      </c>
      <c r="C416" s="12">
        <v>13</v>
      </c>
      <c r="D416" s="12">
        <v>6.5</v>
      </c>
      <c r="E416" s="12">
        <v>6.5</v>
      </c>
      <c r="F416" s="4">
        <f t="shared" si="37"/>
        <v>0.5</v>
      </c>
      <c r="G416" s="4">
        <f t="shared" si="38"/>
        <v>1</v>
      </c>
    </row>
    <row r="417" spans="1:7" ht="15.75" customHeight="1" x14ac:dyDescent="0.25">
      <c r="A417" s="11" t="s">
        <v>586</v>
      </c>
      <c r="B417" s="12">
        <v>32.6</v>
      </c>
      <c r="C417" s="12">
        <v>32.6</v>
      </c>
      <c r="D417" s="12">
        <v>16.3</v>
      </c>
      <c r="E417" s="12">
        <v>16.3</v>
      </c>
      <c r="F417" s="4">
        <f t="shared" si="37"/>
        <v>0.5</v>
      </c>
      <c r="G417" s="4">
        <f t="shared" si="38"/>
        <v>1</v>
      </c>
    </row>
    <row r="418" spans="1:7" ht="15.75" customHeight="1" x14ac:dyDescent="0.25">
      <c r="A418" s="11" t="s">
        <v>587</v>
      </c>
      <c r="B418" s="12">
        <v>104.3</v>
      </c>
      <c r="C418" s="12">
        <v>104.3</v>
      </c>
      <c r="D418" s="12">
        <v>52.15</v>
      </c>
      <c r="E418" s="12">
        <v>52.2</v>
      </c>
      <c r="F418" s="4">
        <f t="shared" si="37"/>
        <v>0.50047938638542666</v>
      </c>
      <c r="G418" s="4">
        <f t="shared" si="38"/>
        <v>1.0009587727708533</v>
      </c>
    </row>
    <row r="419" spans="1:7" ht="15.75" customHeight="1" x14ac:dyDescent="0.25">
      <c r="A419" s="11" t="s">
        <v>335</v>
      </c>
      <c r="B419" s="12">
        <v>32.6</v>
      </c>
      <c r="C419" s="12">
        <v>32.6</v>
      </c>
      <c r="D419" s="12">
        <v>16.3</v>
      </c>
      <c r="E419" s="12">
        <v>16.3</v>
      </c>
      <c r="F419" s="4">
        <f t="shared" si="37"/>
        <v>0.5</v>
      </c>
      <c r="G419" s="4">
        <f t="shared" si="38"/>
        <v>1</v>
      </c>
    </row>
    <row r="420" spans="1:7" ht="15.75" customHeight="1" x14ac:dyDescent="0.25">
      <c r="A420" s="9" t="s">
        <v>7</v>
      </c>
      <c r="B420" s="12">
        <v>788.8</v>
      </c>
      <c r="C420" s="12">
        <v>788.8</v>
      </c>
      <c r="D420" s="12">
        <v>394.4</v>
      </c>
      <c r="E420" s="12">
        <v>0</v>
      </c>
      <c r="F420" s="4">
        <f t="shared" si="37"/>
        <v>0</v>
      </c>
      <c r="G420" s="4">
        <f t="shared" si="38"/>
        <v>0</v>
      </c>
    </row>
    <row r="421" spans="1:7" ht="15.75" customHeight="1" x14ac:dyDescent="0.25">
      <c r="A421" s="9" t="s">
        <v>6</v>
      </c>
      <c r="B421" s="12">
        <v>799.5</v>
      </c>
      <c r="C421" s="12">
        <v>799.5</v>
      </c>
      <c r="D421" s="12">
        <v>399.8</v>
      </c>
      <c r="E421" s="12">
        <v>0</v>
      </c>
      <c r="F421" s="4">
        <f t="shared" si="37"/>
        <v>0</v>
      </c>
      <c r="G421" s="4">
        <f t="shared" si="38"/>
        <v>0</v>
      </c>
    </row>
    <row r="422" spans="1:7" ht="15.75" customHeight="1" x14ac:dyDescent="0.25">
      <c r="A422" s="9" t="s">
        <v>82</v>
      </c>
      <c r="B422" s="12">
        <v>320.60000000000002</v>
      </c>
      <c r="C422" s="12">
        <v>320.60000000000002</v>
      </c>
      <c r="D422" s="12">
        <v>160.30000000000001</v>
      </c>
      <c r="E422" s="12">
        <v>0</v>
      </c>
      <c r="F422" s="4">
        <f t="shared" si="37"/>
        <v>0</v>
      </c>
      <c r="G422" s="4">
        <f t="shared" si="38"/>
        <v>0</v>
      </c>
    </row>
    <row r="423" spans="1:7" ht="15.75" customHeight="1" x14ac:dyDescent="0.25">
      <c r="A423" s="9" t="s">
        <v>5</v>
      </c>
      <c r="B423" s="12">
        <v>717.5</v>
      </c>
      <c r="C423" s="12">
        <v>717.5</v>
      </c>
      <c r="D423" s="12">
        <v>358.75</v>
      </c>
      <c r="E423" s="12">
        <v>0</v>
      </c>
      <c r="F423" s="4">
        <f t="shared" si="37"/>
        <v>0</v>
      </c>
      <c r="G423" s="4">
        <f t="shared" si="38"/>
        <v>0</v>
      </c>
    </row>
    <row r="424" spans="1:7" ht="15.75" customHeight="1" x14ac:dyDescent="0.25">
      <c r="A424" s="69" t="s">
        <v>4</v>
      </c>
      <c r="B424" s="14">
        <f>B8+B18+B30+B46+B61+B75+B90+B110+B123+B135+B142+B159++B170+B190+B207+B224+B231+B249+B270+B286+B307+B330+B347+B374+B389+B407+B420+B421+B422+B423+B359</f>
        <v>61650.9</v>
      </c>
      <c r="C424" s="14">
        <f t="shared" ref="C424:E424" si="40">C8+C18+C30+C46+C61+C75+C90+C110+C123+C135+C142+C159++C170+C190+C207+C224+C231+C249+C270+C286+C307+C330+C347+C374+C389+C407+C420+C421+C422+C423+C359</f>
        <v>61650.9</v>
      </c>
      <c r="D424" s="82">
        <f t="shared" si="40"/>
        <v>49601.000000000015</v>
      </c>
      <c r="E424" s="82">
        <f t="shared" si="40"/>
        <v>39946.249999999993</v>
      </c>
      <c r="F424" s="74">
        <f t="shared" si="37"/>
        <v>0.64794269021214601</v>
      </c>
      <c r="G424" s="5">
        <f t="shared" si="38"/>
        <v>0.80535170661881783</v>
      </c>
    </row>
    <row r="425" spans="1:7" ht="15.75" customHeight="1" x14ac:dyDescent="0.25">
      <c r="A425" s="69" t="s">
        <v>3</v>
      </c>
      <c r="B425" s="13"/>
      <c r="C425" s="13"/>
      <c r="D425" s="13"/>
      <c r="E425" s="13"/>
      <c r="F425" s="74"/>
      <c r="G425" s="74"/>
    </row>
    <row r="426" spans="1:7" ht="15.75" customHeight="1" x14ac:dyDescent="0.25">
      <c r="A426" s="69" t="s">
        <v>2</v>
      </c>
      <c r="B426" s="14">
        <f>B424-B427</f>
        <v>59024.5</v>
      </c>
      <c r="C426" s="14">
        <f t="shared" ref="C426:E426" si="41">C424-C427</f>
        <v>59024.5</v>
      </c>
      <c r="D426" s="14">
        <f t="shared" si="41"/>
        <v>48287.750000000015</v>
      </c>
      <c r="E426" s="14">
        <f t="shared" si="41"/>
        <v>39946.249999999993</v>
      </c>
      <c r="F426" s="74">
        <f t="shared" si="37"/>
        <v>0.67677405145321001</v>
      </c>
      <c r="G426" s="74">
        <f t="shared" si="38"/>
        <v>0.82725432433691737</v>
      </c>
    </row>
    <row r="427" spans="1:7" ht="15" customHeight="1" x14ac:dyDescent="0.25">
      <c r="A427" s="69" t="s">
        <v>1</v>
      </c>
      <c r="B427" s="73">
        <f>B420+B421+B422+B423</f>
        <v>2626.4</v>
      </c>
      <c r="C427" s="73">
        <f t="shared" ref="C427:E427" si="42">C420+C421+C422+C423</f>
        <v>2626.4</v>
      </c>
      <c r="D427" s="73">
        <f t="shared" si="42"/>
        <v>1313.25</v>
      </c>
      <c r="E427" s="73">
        <f t="shared" si="42"/>
        <v>0</v>
      </c>
      <c r="F427" s="74">
        <f t="shared" si="37"/>
        <v>0</v>
      </c>
      <c r="G427" s="10">
        <f t="shared" si="38"/>
        <v>0</v>
      </c>
    </row>
    <row r="428" spans="1:7" ht="15" customHeight="1" x14ac:dyDescent="0.25">
      <c r="A428" s="91"/>
      <c r="B428" s="92"/>
      <c r="C428" s="92"/>
      <c r="D428" s="92"/>
      <c r="E428" s="92"/>
      <c r="F428" s="93"/>
      <c r="G428" s="94"/>
    </row>
    <row r="429" spans="1:7" ht="15" customHeight="1" x14ac:dyDescent="0.25">
      <c r="A429" s="161" t="s">
        <v>0</v>
      </c>
      <c r="B429" s="161"/>
      <c r="C429" s="163"/>
      <c r="D429" s="163"/>
      <c r="E429" s="163"/>
      <c r="F429" s="163"/>
      <c r="G429" s="163"/>
    </row>
    <row r="430" spans="1:7" ht="14.25" customHeight="1" x14ac:dyDescent="0.25">
      <c r="A430" s="67"/>
      <c r="B430" s="6"/>
    </row>
  </sheetData>
  <mergeCells count="2">
    <mergeCell ref="A5:G5"/>
    <mergeCell ref="A429:G42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3" manualBreakCount="3">
    <brk id="60" max="16383" man="1"/>
    <brk id="122" max="16383" man="1"/>
    <brk id="37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1"/>
  <sheetViews>
    <sheetView showGridLines="0" view="pageBreakPreview" zoomScale="70" zoomScaleNormal="100" zoomScaleSheetLayoutView="70" workbookViewId="0">
      <pane xSplit="1" ySplit="8" topLeftCell="B54" activePane="bottomRight" state="frozen"/>
      <selection pane="topRight" activeCell="B1" sqref="B1"/>
      <selection pane="bottomLeft" activeCell="A8" sqref="A8"/>
      <selection pane="bottomRight" activeCell="B7" sqref="B7"/>
    </sheetView>
  </sheetViews>
  <sheetFormatPr defaultColWidth="9.109375" defaultRowHeight="13.8" x14ac:dyDescent="0.25"/>
  <cols>
    <col min="1" max="1" width="29.33203125" style="15" customWidth="1"/>
    <col min="2" max="2" width="26" style="15" customWidth="1"/>
    <col min="3" max="3" width="14.6640625" style="15" customWidth="1"/>
    <col min="4" max="4" width="15.6640625" style="15" customWidth="1"/>
    <col min="5" max="5" width="13" style="15" customWidth="1"/>
    <col min="6" max="6" width="15.44140625" style="15" customWidth="1"/>
    <col min="7" max="7" width="16.44140625" style="15" customWidth="1"/>
    <col min="8" max="250" width="9.109375" style="15" customWidth="1"/>
    <col min="251" max="16384" width="9.109375" style="15"/>
  </cols>
  <sheetData>
    <row r="1" spans="1:7" ht="16.5" customHeight="1" x14ac:dyDescent="0.25">
      <c r="A1" s="6"/>
      <c r="B1" s="45"/>
      <c r="C1" s="2"/>
      <c r="E1" s="2"/>
      <c r="F1" s="2"/>
      <c r="G1" s="3"/>
    </row>
    <row r="2" spans="1:7" ht="16.5" customHeight="1" x14ac:dyDescent="0.25">
      <c r="A2" s="6"/>
      <c r="B2" s="45"/>
      <c r="C2" s="2"/>
      <c r="E2" s="2"/>
      <c r="F2" s="2"/>
      <c r="G2" s="7" t="s">
        <v>257</v>
      </c>
    </row>
    <row r="3" spans="1:7" ht="16.5" customHeight="1" x14ac:dyDescent="0.25">
      <c r="A3" s="6"/>
      <c r="B3" s="45"/>
      <c r="C3" s="2"/>
      <c r="E3" s="2"/>
      <c r="F3" s="2"/>
      <c r="G3" s="7" t="s">
        <v>271</v>
      </c>
    </row>
    <row r="4" spans="1:7" ht="16.5" customHeight="1" x14ac:dyDescent="0.25">
      <c r="A4" s="6"/>
      <c r="B4" s="45"/>
      <c r="C4" s="2"/>
      <c r="E4" s="2"/>
      <c r="F4" s="2"/>
      <c r="G4" s="7"/>
    </row>
    <row r="5" spans="1:7" ht="37.5" customHeight="1" x14ac:dyDescent="0.25">
      <c r="A5" s="158" t="s">
        <v>458</v>
      </c>
      <c r="B5" s="158"/>
      <c r="C5" s="160"/>
      <c r="D5" s="160"/>
      <c r="E5" s="160"/>
      <c r="F5" s="160"/>
      <c r="G5" s="160"/>
    </row>
    <row r="6" spans="1:7" ht="17.25" customHeight="1" x14ac:dyDescent="0.25">
      <c r="A6" s="6"/>
      <c r="C6" s="2"/>
      <c r="G6" s="45" t="s">
        <v>86</v>
      </c>
    </row>
    <row r="7" spans="1:7" ht="13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</row>
    <row r="9" spans="1:7" ht="15.75" customHeight="1" x14ac:dyDescent="0.25">
      <c r="A9" s="9" t="s">
        <v>79</v>
      </c>
      <c r="B9" s="10">
        <f>B10</f>
        <v>1017.4</v>
      </c>
      <c r="C9" s="10">
        <f t="shared" ref="C9:E9" si="0">C10</f>
        <v>1017.4</v>
      </c>
      <c r="D9" s="10">
        <f t="shared" si="0"/>
        <v>1017.4</v>
      </c>
      <c r="E9" s="10">
        <f t="shared" si="0"/>
        <v>1017.4</v>
      </c>
      <c r="F9" s="5">
        <f>E9/C9</f>
        <v>1</v>
      </c>
      <c r="G9" s="5">
        <f>E9/D9</f>
        <v>1</v>
      </c>
    </row>
    <row r="10" spans="1:7" ht="15.75" customHeight="1" x14ac:dyDescent="0.25">
      <c r="A10" s="11" t="s">
        <v>106</v>
      </c>
      <c r="B10" s="12">
        <v>1017.4</v>
      </c>
      <c r="C10" s="12">
        <v>1017.4</v>
      </c>
      <c r="D10" s="12">
        <v>1017.4</v>
      </c>
      <c r="E10" s="12">
        <v>1017.4</v>
      </c>
      <c r="F10" s="4">
        <f t="shared" ref="F10:F12" si="1">E10/C10</f>
        <v>1</v>
      </c>
      <c r="G10" s="4">
        <f t="shared" ref="G10:G73" si="2">E10/D10</f>
        <v>1</v>
      </c>
    </row>
    <row r="11" spans="1:7" ht="15.75" customHeight="1" x14ac:dyDescent="0.25">
      <c r="A11" s="9" t="s">
        <v>77</v>
      </c>
      <c r="B11" s="10">
        <f>B12</f>
        <v>2417.8000000000002</v>
      </c>
      <c r="C11" s="10">
        <f t="shared" ref="C11:E11" si="3">C12</f>
        <v>2417.8000000000002</v>
      </c>
      <c r="D11" s="10">
        <f t="shared" si="3"/>
        <v>2417.8000000000002</v>
      </c>
      <c r="E11" s="10">
        <f t="shared" si="3"/>
        <v>2417.8000000000002</v>
      </c>
      <c r="F11" s="5">
        <f t="shared" si="1"/>
        <v>1</v>
      </c>
      <c r="G11" s="5">
        <f t="shared" si="2"/>
        <v>1</v>
      </c>
    </row>
    <row r="12" spans="1:7" ht="15.75" customHeight="1" x14ac:dyDescent="0.25">
      <c r="A12" s="11" t="s">
        <v>106</v>
      </c>
      <c r="B12" s="12">
        <v>2417.8000000000002</v>
      </c>
      <c r="C12" s="12">
        <v>2417.8000000000002</v>
      </c>
      <c r="D12" s="12">
        <v>2417.8000000000002</v>
      </c>
      <c r="E12" s="12">
        <v>2417.8000000000002</v>
      </c>
      <c r="F12" s="4">
        <f t="shared" si="1"/>
        <v>1</v>
      </c>
      <c r="G12" s="4">
        <f t="shared" si="2"/>
        <v>1</v>
      </c>
    </row>
    <row r="13" spans="1:7" ht="15.75" customHeight="1" x14ac:dyDescent="0.25">
      <c r="A13" s="9" t="s">
        <v>75</v>
      </c>
      <c r="B13" s="10">
        <f>B14</f>
        <v>1733.4</v>
      </c>
      <c r="C13" s="10">
        <f t="shared" ref="C13:E13" si="4">C14</f>
        <v>1733.4</v>
      </c>
      <c r="D13" s="10">
        <f t="shared" si="4"/>
        <v>1733.4</v>
      </c>
      <c r="E13" s="10">
        <f t="shared" si="4"/>
        <v>1733.4</v>
      </c>
      <c r="F13" s="5">
        <f t="shared" ref="F13:F74" si="5">E13/C13</f>
        <v>1</v>
      </c>
      <c r="G13" s="5">
        <f t="shared" si="2"/>
        <v>1</v>
      </c>
    </row>
    <row r="14" spans="1:7" ht="15.75" customHeight="1" x14ac:dyDescent="0.25">
      <c r="A14" s="11" t="s">
        <v>106</v>
      </c>
      <c r="B14" s="12">
        <v>1733.4</v>
      </c>
      <c r="C14" s="12">
        <v>1733.4</v>
      </c>
      <c r="D14" s="12">
        <v>1733.4</v>
      </c>
      <c r="E14" s="12">
        <v>1733.4</v>
      </c>
      <c r="F14" s="4">
        <f t="shared" si="5"/>
        <v>1</v>
      </c>
      <c r="G14" s="4">
        <f t="shared" si="2"/>
        <v>1</v>
      </c>
    </row>
    <row r="15" spans="1:7" ht="15.75" customHeight="1" x14ac:dyDescent="0.25">
      <c r="A15" s="9" t="s">
        <v>73</v>
      </c>
      <c r="B15" s="10">
        <f>B16</f>
        <v>1167.2</v>
      </c>
      <c r="C15" s="10">
        <f t="shared" ref="C15:E15" si="6">C16</f>
        <v>1167.2</v>
      </c>
      <c r="D15" s="10">
        <f t="shared" si="6"/>
        <v>1167.2</v>
      </c>
      <c r="E15" s="10">
        <f t="shared" si="6"/>
        <v>1167.2</v>
      </c>
      <c r="F15" s="5">
        <f t="shared" si="5"/>
        <v>1</v>
      </c>
      <c r="G15" s="5">
        <f t="shared" si="2"/>
        <v>1</v>
      </c>
    </row>
    <row r="16" spans="1:7" ht="15.75" customHeight="1" x14ac:dyDescent="0.25">
      <c r="A16" s="11" t="s">
        <v>106</v>
      </c>
      <c r="B16" s="12">
        <v>1167.2</v>
      </c>
      <c r="C16" s="12">
        <v>1167.2</v>
      </c>
      <c r="D16" s="12">
        <v>1167.2</v>
      </c>
      <c r="E16" s="12">
        <v>1167.2</v>
      </c>
      <c r="F16" s="4">
        <f t="shared" si="5"/>
        <v>1</v>
      </c>
      <c r="G16" s="4">
        <f t="shared" si="2"/>
        <v>1</v>
      </c>
    </row>
    <row r="17" spans="1:7" ht="15.75" customHeight="1" x14ac:dyDescent="0.25">
      <c r="A17" s="9" t="s">
        <v>71</v>
      </c>
      <c r="B17" s="10">
        <f>B18</f>
        <v>928.4</v>
      </c>
      <c r="C17" s="10">
        <f t="shared" ref="C17:E17" si="7">C18</f>
        <v>928.4</v>
      </c>
      <c r="D17" s="10">
        <f t="shared" si="7"/>
        <v>928.4</v>
      </c>
      <c r="E17" s="10">
        <f t="shared" si="7"/>
        <v>928.4</v>
      </c>
      <c r="F17" s="5">
        <f t="shared" si="5"/>
        <v>1</v>
      </c>
      <c r="G17" s="5">
        <f t="shared" si="2"/>
        <v>1</v>
      </c>
    </row>
    <row r="18" spans="1:7" ht="15.75" customHeight="1" x14ac:dyDescent="0.25">
      <c r="A18" s="11" t="s">
        <v>106</v>
      </c>
      <c r="B18" s="12">
        <v>928.4</v>
      </c>
      <c r="C18" s="12">
        <v>928.4</v>
      </c>
      <c r="D18" s="12">
        <v>928.4</v>
      </c>
      <c r="E18" s="12">
        <v>928.4</v>
      </c>
      <c r="F18" s="4">
        <f t="shared" si="5"/>
        <v>1</v>
      </c>
      <c r="G18" s="4">
        <f t="shared" si="2"/>
        <v>1</v>
      </c>
    </row>
    <row r="19" spans="1:7" ht="15.75" customHeight="1" x14ac:dyDescent="0.25">
      <c r="A19" s="9" t="s">
        <v>69</v>
      </c>
      <c r="B19" s="10">
        <f>B20</f>
        <v>806.7</v>
      </c>
      <c r="C19" s="10">
        <f t="shared" ref="C19:E19" si="8">C20</f>
        <v>806.7</v>
      </c>
      <c r="D19" s="10">
        <f t="shared" si="8"/>
        <v>806.7</v>
      </c>
      <c r="E19" s="10">
        <f t="shared" si="8"/>
        <v>806.7</v>
      </c>
      <c r="F19" s="5">
        <f t="shared" si="5"/>
        <v>1</v>
      </c>
      <c r="G19" s="5">
        <f t="shared" si="2"/>
        <v>1</v>
      </c>
    </row>
    <row r="20" spans="1:7" ht="15.75" customHeight="1" x14ac:dyDescent="0.25">
      <c r="A20" s="11" t="s">
        <v>106</v>
      </c>
      <c r="B20" s="12">
        <v>806.7</v>
      </c>
      <c r="C20" s="12">
        <v>806.7</v>
      </c>
      <c r="D20" s="12">
        <v>806.7</v>
      </c>
      <c r="E20" s="12">
        <v>806.7</v>
      </c>
      <c r="F20" s="4">
        <f t="shared" si="5"/>
        <v>1</v>
      </c>
      <c r="G20" s="4">
        <f t="shared" si="2"/>
        <v>1</v>
      </c>
    </row>
    <row r="21" spans="1:7" ht="15.75" customHeight="1" x14ac:dyDescent="0.25">
      <c r="A21" s="9" t="s">
        <v>67</v>
      </c>
      <c r="B21" s="10">
        <f>B22</f>
        <v>3201.9</v>
      </c>
      <c r="C21" s="10">
        <f t="shared" ref="C21:E21" si="9">C22</f>
        <v>3201.9</v>
      </c>
      <c r="D21" s="10">
        <f t="shared" si="9"/>
        <v>3201.9</v>
      </c>
      <c r="E21" s="10">
        <f t="shared" si="9"/>
        <v>3201.9</v>
      </c>
      <c r="F21" s="5">
        <f t="shared" si="5"/>
        <v>1</v>
      </c>
      <c r="G21" s="5">
        <f t="shared" si="2"/>
        <v>1</v>
      </c>
    </row>
    <row r="22" spans="1:7" ht="15.75" customHeight="1" x14ac:dyDescent="0.25">
      <c r="A22" s="11" t="s">
        <v>106</v>
      </c>
      <c r="B22" s="12">
        <v>3201.9</v>
      </c>
      <c r="C22" s="12">
        <v>3201.9</v>
      </c>
      <c r="D22" s="12">
        <v>3201.9</v>
      </c>
      <c r="E22" s="12">
        <v>3201.9</v>
      </c>
      <c r="F22" s="4">
        <f t="shared" si="5"/>
        <v>1</v>
      </c>
      <c r="G22" s="4">
        <f t="shared" si="2"/>
        <v>1</v>
      </c>
    </row>
    <row r="23" spans="1:7" ht="15.75" customHeight="1" x14ac:dyDescent="0.25">
      <c r="A23" s="9" t="s">
        <v>64</v>
      </c>
      <c r="B23" s="10">
        <f>B24</f>
        <v>3169.8</v>
      </c>
      <c r="C23" s="10">
        <f t="shared" ref="C23:E23" si="10">C24</f>
        <v>3169.8</v>
      </c>
      <c r="D23" s="10">
        <f t="shared" si="10"/>
        <v>3169.8</v>
      </c>
      <c r="E23" s="10">
        <f t="shared" si="10"/>
        <v>3169.8</v>
      </c>
      <c r="F23" s="5">
        <f t="shared" si="5"/>
        <v>1</v>
      </c>
      <c r="G23" s="5">
        <f t="shared" si="2"/>
        <v>1</v>
      </c>
    </row>
    <row r="24" spans="1:7" ht="15.75" customHeight="1" x14ac:dyDescent="0.25">
      <c r="A24" s="11" t="s">
        <v>106</v>
      </c>
      <c r="B24" s="12">
        <v>3169.8</v>
      </c>
      <c r="C24" s="12">
        <v>3169.8</v>
      </c>
      <c r="D24" s="12">
        <v>3169.8</v>
      </c>
      <c r="E24" s="12">
        <v>3169.8</v>
      </c>
      <c r="F24" s="4">
        <f t="shared" si="5"/>
        <v>1</v>
      </c>
      <c r="G24" s="4">
        <f t="shared" si="2"/>
        <v>1</v>
      </c>
    </row>
    <row r="25" spans="1:7" ht="15.75" customHeight="1" x14ac:dyDescent="0.25">
      <c r="A25" s="9" t="s">
        <v>61</v>
      </c>
      <c r="B25" s="10">
        <f>B26</f>
        <v>1043.8</v>
      </c>
      <c r="C25" s="10">
        <f t="shared" ref="C25:E25" si="11">C26</f>
        <v>1043.8</v>
      </c>
      <c r="D25" s="10">
        <f t="shared" si="11"/>
        <v>1043.8</v>
      </c>
      <c r="E25" s="10">
        <f t="shared" si="11"/>
        <v>1043.8</v>
      </c>
      <c r="F25" s="5">
        <f t="shared" si="5"/>
        <v>1</v>
      </c>
      <c r="G25" s="5">
        <f t="shared" si="2"/>
        <v>1</v>
      </c>
    </row>
    <row r="26" spans="1:7" ht="15.75" customHeight="1" x14ac:dyDescent="0.25">
      <c r="A26" s="11" t="s">
        <v>106</v>
      </c>
      <c r="B26" s="12">
        <v>1043.8</v>
      </c>
      <c r="C26" s="12">
        <v>1043.8</v>
      </c>
      <c r="D26" s="12">
        <v>1043.8</v>
      </c>
      <c r="E26" s="12">
        <v>1043.8</v>
      </c>
      <c r="F26" s="4">
        <f t="shared" si="5"/>
        <v>1</v>
      </c>
      <c r="G26" s="4">
        <f t="shared" si="2"/>
        <v>1</v>
      </c>
    </row>
    <row r="27" spans="1:7" ht="15.75" customHeight="1" x14ac:dyDescent="0.25">
      <c r="A27" s="9" t="s">
        <v>59</v>
      </c>
      <c r="B27" s="10">
        <f>B28</f>
        <v>1014</v>
      </c>
      <c r="C27" s="10">
        <f t="shared" ref="C27:E27" si="12">C28</f>
        <v>1014</v>
      </c>
      <c r="D27" s="10">
        <f t="shared" si="12"/>
        <v>1014</v>
      </c>
      <c r="E27" s="10">
        <f t="shared" si="12"/>
        <v>1014</v>
      </c>
      <c r="F27" s="5">
        <f t="shared" si="5"/>
        <v>1</v>
      </c>
      <c r="G27" s="5">
        <f t="shared" si="2"/>
        <v>1</v>
      </c>
    </row>
    <row r="28" spans="1:7" ht="15.75" customHeight="1" x14ac:dyDescent="0.25">
      <c r="A28" s="11" t="s">
        <v>106</v>
      </c>
      <c r="B28" s="12">
        <v>1014</v>
      </c>
      <c r="C28" s="12">
        <v>1014</v>
      </c>
      <c r="D28" s="12">
        <v>1014</v>
      </c>
      <c r="E28" s="12">
        <v>1014</v>
      </c>
      <c r="F28" s="4">
        <f t="shared" si="5"/>
        <v>1</v>
      </c>
      <c r="G28" s="4">
        <f t="shared" si="2"/>
        <v>1</v>
      </c>
    </row>
    <row r="29" spans="1:7" ht="15.75" customHeight="1" x14ac:dyDescent="0.25">
      <c r="A29" s="9" t="s">
        <v>57</v>
      </c>
      <c r="B29" s="10">
        <f>B30</f>
        <v>2278.6</v>
      </c>
      <c r="C29" s="10">
        <f t="shared" ref="C29:E29" si="13">C30</f>
        <v>2278.6</v>
      </c>
      <c r="D29" s="10">
        <f t="shared" si="13"/>
        <v>2278.6</v>
      </c>
      <c r="E29" s="10">
        <f t="shared" si="13"/>
        <v>2278.6</v>
      </c>
      <c r="F29" s="5">
        <f t="shared" si="5"/>
        <v>1</v>
      </c>
      <c r="G29" s="5">
        <f t="shared" si="2"/>
        <v>1</v>
      </c>
    </row>
    <row r="30" spans="1:7" ht="15.75" customHeight="1" x14ac:dyDescent="0.25">
      <c r="A30" s="11" t="s">
        <v>106</v>
      </c>
      <c r="B30" s="12">
        <v>2278.6</v>
      </c>
      <c r="C30" s="12">
        <v>2278.6</v>
      </c>
      <c r="D30" s="12">
        <v>2278.6</v>
      </c>
      <c r="E30" s="12">
        <v>2278.6</v>
      </c>
      <c r="F30" s="4">
        <f t="shared" si="5"/>
        <v>1</v>
      </c>
      <c r="G30" s="4">
        <f t="shared" si="2"/>
        <v>1</v>
      </c>
    </row>
    <row r="31" spans="1:7" ht="15.75" customHeight="1" x14ac:dyDescent="0.25">
      <c r="A31" s="9" t="s">
        <v>52</v>
      </c>
      <c r="B31" s="10">
        <f>B32</f>
        <v>887.2</v>
      </c>
      <c r="C31" s="10">
        <f t="shared" ref="C31:E31" si="14">C32</f>
        <v>887.2</v>
      </c>
      <c r="D31" s="10">
        <f t="shared" si="14"/>
        <v>887.2</v>
      </c>
      <c r="E31" s="10">
        <f t="shared" si="14"/>
        <v>887.2</v>
      </c>
      <c r="F31" s="5">
        <f t="shared" si="5"/>
        <v>1</v>
      </c>
      <c r="G31" s="5">
        <f t="shared" si="2"/>
        <v>1</v>
      </c>
    </row>
    <row r="32" spans="1:7" ht="15.75" customHeight="1" x14ac:dyDescent="0.25">
      <c r="A32" s="11" t="s">
        <v>106</v>
      </c>
      <c r="B32" s="12">
        <v>887.2</v>
      </c>
      <c r="C32" s="12">
        <v>887.2</v>
      </c>
      <c r="D32" s="12">
        <v>887.2</v>
      </c>
      <c r="E32" s="12">
        <v>887.2</v>
      </c>
      <c r="F32" s="4">
        <f t="shared" si="5"/>
        <v>1</v>
      </c>
      <c r="G32" s="4">
        <f t="shared" si="2"/>
        <v>1</v>
      </c>
    </row>
    <row r="33" spans="1:7" ht="15.75" customHeight="1" x14ac:dyDescent="0.25">
      <c r="A33" s="9" t="s">
        <v>49</v>
      </c>
      <c r="B33" s="10">
        <f>B34</f>
        <v>1890.5</v>
      </c>
      <c r="C33" s="10">
        <f t="shared" ref="C33:E33" si="15">C34</f>
        <v>1890.5</v>
      </c>
      <c r="D33" s="10">
        <f t="shared" si="15"/>
        <v>1890.5</v>
      </c>
      <c r="E33" s="10">
        <f t="shared" si="15"/>
        <v>1890.5</v>
      </c>
      <c r="F33" s="5">
        <f t="shared" si="5"/>
        <v>1</v>
      </c>
      <c r="G33" s="5">
        <f t="shared" si="2"/>
        <v>1</v>
      </c>
    </row>
    <row r="34" spans="1:7" ht="15.75" customHeight="1" x14ac:dyDescent="0.25">
      <c r="A34" s="11" t="s">
        <v>106</v>
      </c>
      <c r="B34" s="12">
        <v>1890.5</v>
      </c>
      <c r="C34" s="12">
        <v>1890.5</v>
      </c>
      <c r="D34" s="12">
        <v>1890.5</v>
      </c>
      <c r="E34" s="12">
        <v>1890.5</v>
      </c>
      <c r="F34" s="4">
        <f t="shared" si="5"/>
        <v>1</v>
      </c>
      <c r="G34" s="4">
        <f t="shared" si="2"/>
        <v>1</v>
      </c>
    </row>
    <row r="35" spans="1:7" ht="15.75" customHeight="1" x14ac:dyDescent="0.25">
      <c r="A35" s="9" t="s">
        <v>47</v>
      </c>
      <c r="B35" s="10">
        <f>B36</f>
        <v>3070.1</v>
      </c>
      <c r="C35" s="10">
        <f t="shared" ref="C35:E35" si="16">C36</f>
        <v>3070.1</v>
      </c>
      <c r="D35" s="10">
        <f t="shared" si="16"/>
        <v>3070.1</v>
      </c>
      <c r="E35" s="10">
        <f t="shared" si="16"/>
        <v>3070.1</v>
      </c>
      <c r="F35" s="5">
        <f t="shared" si="5"/>
        <v>1</v>
      </c>
      <c r="G35" s="5">
        <f t="shared" si="2"/>
        <v>1</v>
      </c>
    </row>
    <row r="36" spans="1:7" ht="15.75" customHeight="1" x14ac:dyDescent="0.25">
      <c r="A36" s="11" t="s">
        <v>106</v>
      </c>
      <c r="B36" s="12">
        <v>3070.1</v>
      </c>
      <c r="C36" s="12">
        <v>3070.1</v>
      </c>
      <c r="D36" s="12">
        <v>3070.1</v>
      </c>
      <c r="E36" s="12">
        <v>3070.1</v>
      </c>
      <c r="F36" s="4">
        <f t="shared" si="5"/>
        <v>1</v>
      </c>
      <c r="G36" s="4">
        <f t="shared" si="2"/>
        <v>1</v>
      </c>
    </row>
    <row r="37" spans="1:7" ht="15.75" customHeight="1" x14ac:dyDescent="0.25">
      <c r="A37" s="9" t="s">
        <v>45</v>
      </c>
      <c r="B37" s="10">
        <f>B38</f>
        <v>1999.8</v>
      </c>
      <c r="C37" s="10">
        <f t="shared" ref="C37:E37" si="17">C38</f>
        <v>1999.8</v>
      </c>
      <c r="D37" s="10">
        <f t="shared" si="17"/>
        <v>1999.8</v>
      </c>
      <c r="E37" s="10">
        <f t="shared" si="17"/>
        <v>1999.8</v>
      </c>
      <c r="F37" s="5">
        <f t="shared" si="5"/>
        <v>1</v>
      </c>
      <c r="G37" s="5">
        <f t="shared" si="2"/>
        <v>1</v>
      </c>
    </row>
    <row r="38" spans="1:7" ht="15.75" customHeight="1" x14ac:dyDescent="0.25">
      <c r="A38" s="11" t="s">
        <v>106</v>
      </c>
      <c r="B38" s="12">
        <v>1999.8</v>
      </c>
      <c r="C38" s="12">
        <v>1999.8</v>
      </c>
      <c r="D38" s="12">
        <v>1999.8</v>
      </c>
      <c r="E38" s="12">
        <v>1999.8</v>
      </c>
      <c r="F38" s="4">
        <f t="shared" si="5"/>
        <v>1</v>
      </c>
      <c r="G38" s="4">
        <f t="shared" si="2"/>
        <v>1</v>
      </c>
    </row>
    <row r="39" spans="1:7" ht="15.75" customHeight="1" x14ac:dyDescent="0.25">
      <c r="A39" s="9" t="s">
        <v>43</v>
      </c>
      <c r="B39" s="10">
        <f>B40</f>
        <v>802.2</v>
      </c>
      <c r="C39" s="10">
        <f t="shared" ref="C39:E39" si="18">C40</f>
        <v>802.2</v>
      </c>
      <c r="D39" s="10">
        <f t="shared" si="18"/>
        <v>802.2</v>
      </c>
      <c r="E39" s="10">
        <f t="shared" si="18"/>
        <v>802.2</v>
      </c>
      <c r="F39" s="5">
        <f t="shared" si="5"/>
        <v>1</v>
      </c>
      <c r="G39" s="5">
        <f t="shared" si="2"/>
        <v>1</v>
      </c>
    </row>
    <row r="40" spans="1:7" ht="15.75" customHeight="1" x14ac:dyDescent="0.25">
      <c r="A40" s="11" t="s">
        <v>106</v>
      </c>
      <c r="B40" s="12">
        <v>802.2</v>
      </c>
      <c r="C40" s="12">
        <v>802.2</v>
      </c>
      <c r="D40" s="12">
        <v>802.2</v>
      </c>
      <c r="E40" s="12">
        <v>802.2</v>
      </c>
      <c r="F40" s="4">
        <f t="shared" si="5"/>
        <v>1</v>
      </c>
      <c r="G40" s="4">
        <f t="shared" si="2"/>
        <v>1</v>
      </c>
    </row>
    <row r="41" spans="1:7" ht="15.75" customHeight="1" x14ac:dyDescent="0.25">
      <c r="A41" s="9" t="s">
        <v>41</v>
      </c>
      <c r="B41" s="10">
        <f>B42</f>
        <v>1309.2</v>
      </c>
      <c r="C41" s="10">
        <f t="shared" ref="C41:E41" si="19">C42</f>
        <v>1309.2</v>
      </c>
      <c r="D41" s="10">
        <f t="shared" si="19"/>
        <v>1309.2</v>
      </c>
      <c r="E41" s="10">
        <f t="shared" si="19"/>
        <v>1309.2</v>
      </c>
      <c r="F41" s="5">
        <f t="shared" si="5"/>
        <v>1</v>
      </c>
      <c r="G41" s="5">
        <f t="shared" si="2"/>
        <v>1</v>
      </c>
    </row>
    <row r="42" spans="1:7" ht="15.75" customHeight="1" x14ac:dyDescent="0.25">
      <c r="A42" s="11" t="s">
        <v>106</v>
      </c>
      <c r="B42" s="12">
        <v>1309.2</v>
      </c>
      <c r="C42" s="12">
        <v>1309.2</v>
      </c>
      <c r="D42" s="12">
        <v>1309.2</v>
      </c>
      <c r="E42" s="12">
        <v>1309.2</v>
      </c>
      <c r="F42" s="4">
        <f t="shared" si="5"/>
        <v>1</v>
      </c>
      <c r="G42" s="4">
        <f t="shared" si="2"/>
        <v>1</v>
      </c>
    </row>
    <row r="43" spans="1:7" ht="15.75" customHeight="1" x14ac:dyDescent="0.25">
      <c r="A43" s="9" t="s">
        <v>39</v>
      </c>
      <c r="B43" s="10">
        <f>B44</f>
        <v>2033.6</v>
      </c>
      <c r="C43" s="10">
        <f t="shared" ref="C43:E43" si="20">C44</f>
        <v>2033.6</v>
      </c>
      <c r="D43" s="10">
        <f t="shared" si="20"/>
        <v>2033.6</v>
      </c>
      <c r="E43" s="10">
        <f t="shared" si="20"/>
        <v>2033.6</v>
      </c>
      <c r="F43" s="5">
        <f t="shared" si="5"/>
        <v>1</v>
      </c>
      <c r="G43" s="5">
        <f t="shared" si="2"/>
        <v>1</v>
      </c>
    </row>
    <row r="44" spans="1:7" ht="15.75" customHeight="1" x14ac:dyDescent="0.25">
      <c r="A44" s="11" t="s">
        <v>106</v>
      </c>
      <c r="B44" s="12">
        <v>2033.6</v>
      </c>
      <c r="C44" s="12">
        <v>2033.6</v>
      </c>
      <c r="D44" s="12">
        <v>2033.6</v>
      </c>
      <c r="E44" s="12">
        <v>2033.6</v>
      </c>
      <c r="F44" s="4">
        <f t="shared" si="5"/>
        <v>1</v>
      </c>
      <c r="G44" s="4">
        <f t="shared" si="2"/>
        <v>1</v>
      </c>
    </row>
    <row r="45" spans="1:7" ht="15.75" customHeight="1" x14ac:dyDescent="0.25">
      <c r="A45" s="9" t="s">
        <v>37</v>
      </c>
      <c r="B45" s="10">
        <f>B46</f>
        <v>4707.7</v>
      </c>
      <c r="C45" s="10">
        <f t="shared" ref="C45:E45" si="21">C46</f>
        <v>4707.7</v>
      </c>
      <c r="D45" s="10">
        <f t="shared" si="21"/>
        <v>4707.7</v>
      </c>
      <c r="E45" s="10">
        <f t="shared" si="21"/>
        <v>4707.7</v>
      </c>
      <c r="F45" s="5">
        <f t="shared" si="5"/>
        <v>1</v>
      </c>
      <c r="G45" s="5">
        <f t="shared" si="2"/>
        <v>1</v>
      </c>
    </row>
    <row r="46" spans="1:7" ht="15.75" customHeight="1" x14ac:dyDescent="0.25">
      <c r="A46" s="11" t="s">
        <v>106</v>
      </c>
      <c r="B46" s="12">
        <v>4707.7</v>
      </c>
      <c r="C46" s="12">
        <v>4707.7</v>
      </c>
      <c r="D46" s="12">
        <v>4707.7</v>
      </c>
      <c r="E46" s="12">
        <v>4707.7</v>
      </c>
      <c r="F46" s="4">
        <f t="shared" si="5"/>
        <v>1</v>
      </c>
      <c r="G46" s="4">
        <f t="shared" si="2"/>
        <v>1</v>
      </c>
    </row>
    <row r="47" spans="1:7" ht="15.75" customHeight="1" x14ac:dyDescent="0.25">
      <c r="A47" s="9" t="s">
        <v>35</v>
      </c>
      <c r="B47" s="10">
        <f>B48</f>
        <v>1962.6</v>
      </c>
      <c r="C47" s="10">
        <f t="shared" ref="C47:E47" si="22">C48</f>
        <v>1962.6</v>
      </c>
      <c r="D47" s="10">
        <f t="shared" si="22"/>
        <v>1962.6</v>
      </c>
      <c r="E47" s="10">
        <f t="shared" si="22"/>
        <v>1962.6</v>
      </c>
      <c r="F47" s="5">
        <f t="shared" si="5"/>
        <v>1</v>
      </c>
      <c r="G47" s="5">
        <f t="shared" si="2"/>
        <v>1</v>
      </c>
    </row>
    <row r="48" spans="1:7" ht="15.75" customHeight="1" x14ac:dyDescent="0.25">
      <c r="A48" s="11" t="s">
        <v>106</v>
      </c>
      <c r="B48" s="12">
        <v>1962.6</v>
      </c>
      <c r="C48" s="12">
        <v>1962.6</v>
      </c>
      <c r="D48" s="12">
        <v>1962.6</v>
      </c>
      <c r="E48" s="12">
        <v>1962.6</v>
      </c>
      <c r="F48" s="4">
        <f t="shared" si="5"/>
        <v>1</v>
      </c>
      <c r="G48" s="4">
        <f t="shared" si="2"/>
        <v>1</v>
      </c>
    </row>
    <row r="49" spans="1:7" ht="15.75" customHeight="1" x14ac:dyDescent="0.25">
      <c r="A49" s="9" t="s">
        <v>30</v>
      </c>
      <c r="B49" s="10">
        <f>B50</f>
        <v>603.9</v>
      </c>
      <c r="C49" s="10">
        <f t="shared" ref="C49:E49" si="23">C50</f>
        <v>603.9</v>
      </c>
      <c r="D49" s="10">
        <f t="shared" si="23"/>
        <v>603.9</v>
      </c>
      <c r="E49" s="10">
        <f t="shared" si="23"/>
        <v>603.9</v>
      </c>
      <c r="F49" s="5">
        <f t="shared" si="5"/>
        <v>1</v>
      </c>
      <c r="G49" s="5">
        <f t="shared" si="2"/>
        <v>1</v>
      </c>
    </row>
    <row r="50" spans="1:7" ht="15.75" customHeight="1" x14ac:dyDescent="0.25">
      <c r="A50" s="11" t="s">
        <v>106</v>
      </c>
      <c r="B50" s="12">
        <v>603.9</v>
      </c>
      <c r="C50" s="12">
        <v>603.9</v>
      </c>
      <c r="D50" s="12">
        <v>603.9</v>
      </c>
      <c r="E50" s="12">
        <v>603.9</v>
      </c>
      <c r="F50" s="4">
        <f t="shared" si="5"/>
        <v>1</v>
      </c>
      <c r="G50" s="4">
        <f t="shared" si="2"/>
        <v>1</v>
      </c>
    </row>
    <row r="51" spans="1:7" ht="15.75" customHeight="1" x14ac:dyDescent="0.25">
      <c r="A51" s="9" t="s">
        <v>28</v>
      </c>
      <c r="B51" s="10">
        <f>B52</f>
        <v>1759.3</v>
      </c>
      <c r="C51" s="10">
        <f t="shared" ref="C51:E51" si="24">C52</f>
        <v>1759.3</v>
      </c>
      <c r="D51" s="10">
        <f t="shared" si="24"/>
        <v>1759.3</v>
      </c>
      <c r="E51" s="10">
        <f t="shared" si="24"/>
        <v>1759.3</v>
      </c>
      <c r="F51" s="5">
        <f t="shared" si="5"/>
        <v>1</v>
      </c>
      <c r="G51" s="5">
        <f t="shared" si="2"/>
        <v>1</v>
      </c>
    </row>
    <row r="52" spans="1:7" ht="15.75" customHeight="1" x14ac:dyDescent="0.25">
      <c r="A52" s="11" t="s">
        <v>106</v>
      </c>
      <c r="B52" s="12">
        <v>1759.3</v>
      </c>
      <c r="C52" s="12">
        <v>1759.3</v>
      </c>
      <c r="D52" s="12">
        <v>1759.3</v>
      </c>
      <c r="E52" s="12">
        <v>1759.3</v>
      </c>
      <c r="F52" s="4">
        <f t="shared" si="5"/>
        <v>1</v>
      </c>
      <c r="G52" s="4">
        <f t="shared" si="2"/>
        <v>1</v>
      </c>
    </row>
    <row r="53" spans="1:7" ht="15.75" customHeight="1" x14ac:dyDescent="0.25">
      <c r="A53" s="9" t="s">
        <v>26</v>
      </c>
      <c r="B53" s="10">
        <f>B54</f>
        <v>2397.5</v>
      </c>
      <c r="C53" s="10">
        <f t="shared" ref="C53:E53" si="25">C54</f>
        <v>2397.5</v>
      </c>
      <c r="D53" s="10">
        <f t="shared" si="25"/>
        <v>2397.5</v>
      </c>
      <c r="E53" s="10">
        <f t="shared" si="25"/>
        <v>2397.5</v>
      </c>
      <c r="F53" s="5">
        <f t="shared" si="5"/>
        <v>1</v>
      </c>
      <c r="G53" s="5">
        <f t="shared" si="2"/>
        <v>1</v>
      </c>
    </row>
    <row r="54" spans="1:7" ht="15.75" customHeight="1" x14ac:dyDescent="0.25">
      <c r="A54" s="11" t="s">
        <v>106</v>
      </c>
      <c r="B54" s="12">
        <v>2397.5</v>
      </c>
      <c r="C54" s="12">
        <v>2397.5</v>
      </c>
      <c r="D54" s="12">
        <v>2397.5</v>
      </c>
      <c r="E54" s="12">
        <v>2397.5</v>
      </c>
      <c r="F54" s="4">
        <f t="shared" si="5"/>
        <v>1</v>
      </c>
      <c r="G54" s="4">
        <f t="shared" si="2"/>
        <v>1</v>
      </c>
    </row>
    <row r="55" spans="1:7" ht="15.75" customHeight="1" x14ac:dyDescent="0.25">
      <c r="A55" s="9" t="s">
        <v>24</v>
      </c>
      <c r="B55" s="10">
        <f>B56</f>
        <v>3465.6</v>
      </c>
      <c r="C55" s="10">
        <f t="shared" ref="C55:E55" si="26">C56</f>
        <v>3465.6</v>
      </c>
      <c r="D55" s="10">
        <f t="shared" si="26"/>
        <v>3465.6</v>
      </c>
      <c r="E55" s="10">
        <f t="shared" si="26"/>
        <v>3465.6</v>
      </c>
      <c r="F55" s="5">
        <f t="shared" si="5"/>
        <v>1</v>
      </c>
      <c r="G55" s="5">
        <f t="shared" si="2"/>
        <v>1</v>
      </c>
    </row>
    <row r="56" spans="1:7" ht="15.75" customHeight="1" x14ac:dyDescent="0.25">
      <c r="A56" s="11" t="s">
        <v>106</v>
      </c>
      <c r="B56" s="12">
        <v>3465.6</v>
      </c>
      <c r="C56" s="12">
        <v>3465.6</v>
      </c>
      <c r="D56" s="12">
        <v>3465.6</v>
      </c>
      <c r="E56" s="12">
        <v>3465.6</v>
      </c>
      <c r="F56" s="4">
        <f t="shared" si="5"/>
        <v>1</v>
      </c>
      <c r="G56" s="4">
        <f t="shared" si="2"/>
        <v>1</v>
      </c>
    </row>
    <row r="57" spans="1:7" ht="15.75" customHeight="1" x14ac:dyDescent="0.25">
      <c r="A57" s="9" t="s">
        <v>21</v>
      </c>
      <c r="B57" s="10">
        <f>B58</f>
        <v>780.8</v>
      </c>
      <c r="C57" s="10">
        <f t="shared" ref="C57:E57" si="27">C58</f>
        <v>780.8</v>
      </c>
      <c r="D57" s="10">
        <f t="shared" si="27"/>
        <v>780.8</v>
      </c>
      <c r="E57" s="10">
        <f t="shared" si="27"/>
        <v>780.8</v>
      </c>
      <c r="F57" s="5">
        <f t="shared" si="5"/>
        <v>1</v>
      </c>
      <c r="G57" s="5">
        <f t="shared" si="2"/>
        <v>1</v>
      </c>
    </row>
    <row r="58" spans="1:7" ht="15.75" customHeight="1" x14ac:dyDescent="0.25">
      <c r="A58" s="11" t="s">
        <v>106</v>
      </c>
      <c r="B58" s="12">
        <v>780.8</v>
      </c>
      <c r="C58" s="12">
        <v>780.8</v>
      </c>
      <c r="D58" s="12">
        <v>780.8</v>
      </c>
      <c r="E58" s="12">
        <v>780.8</v>
      </c>
      <c r="F58" s="4">
        <f t="shared" si="5"/>
        <v>1</v>
      </c>
      <c r="G58" s="4">
        <f t="shared" si="2"/>
        <v>1</v>
      </c>
    </row>
    <row r="59" spans="1:7" ht="15.75" customHeight="1" x14ac:dyDescent="0.25">
      <c r="A59" s="9" t="s">
        <v>19</v>
      </c>
      <c r="B59" s="10">
        <f>B60</f>
        <v>755.4</v>
      </c>
      <c r="C59" s="10">
        <f t="shared" ref="C59:E59" si="28">C60</f>
        <v>755.4</v>
      </c>
      <c r="D59" s="10">
        <f t="shared" si="28"/>
        <v>755.4</v>
      </c>
      <c r="E59" s="10">
        <f t="shared" si="28"/>
        <v>755.4</v>
      </c>
      <c r="F59" s="5">
        <f t="shared" si="5"/>
        <v>1</v>
      </c>
      <c r="G59" s="5">
        <f t="shared" si="2"/>
        <v>1</v>
      </c>
    </row>
    <row r="60" spans="1:7" ht="15.75" customHeight="1" x14ac:dyDescent="0.25">
      <c r="A60" s="11" t="s">
        <v>106</v>
      </c>
      <c r="B60" s="12">
        <v>755.4</v>
      </c>
      <c r="C60" s="12">
        <v>755.4</v>
      </c>
      <c r="D60" s="12">
        <v>755.4</v>
      </c>
      <c r="E60" s="12">
        <v>755.4</v>
      </c>
      <c r="F60" s="4">
        <f t="shared" si="5"/>
        <v>1</v>
      </c>
      <c r="G60" s="4">
        <f t="shared" si="2"/>
        <v>1</v>
      </c>
    </row>
    <row r="61" spans="1:7" ht="15.75" customHeight="1" x14ac:dyDescent="0.25">
      <c r="A61" s="9" t="s">
        <v>17</v>
      </c>
      <c r="B61" s="10">
        <f>B62</f>
        <v>1394.2</v>
      </c>
      <c r="C61" s="10">
        <f t="shared" ref="C61:E61" si="29">C62</f>
        <v>1394.2</v>
      </c>
      <c r="D61" s="10">
        <f t="shared" si="29"/>
        <v>1394.2</v>
      </c>
      <c r="E61" s="10">
        <f t="shared" si="29"/>
        <v>1394.2</v>
      </c>
      <c r="F61" s="5">
        <f t="shared" si="5"/>
        <v>1</v>
      </c>
      <c r="G61" s="5">
        <f t="shared" si="2"/>
        <v>1</v>
      </c>
    </row>
    <row r="62" spans="1:7" ht="15.75" customHeight="1" x14ac:dyDescent="0.25">
      <c r="A62" s="11" t="s">
        <v>106</v>
      </c>
      <c r="B62" s="12">
        <v>1394.2</v>
      </c>
      <c r="C62" s="12">
        <v>1394.2</v>
      </c>
      <c r="D62" s="12">
        <v>1394.2</v>
      </c>
      <c r="E62" s="12">
        <v>1394.2</v>
      </c>
      <c r="F62" s="4">
        <f t="shared" si="5"/>
        <v>1</v>
      </c>
      <c r="G62" s="4">
        <f t="shared" si="2"/>
        <v>1</v>
      </c>
    </row>
    <row r="63" spans="1:7" ht="15.75" customHeight="1" x14ac:dyDescent="0.25">
      <c r="A63" s="9" t="s">
        <v>15</v>
      </c>
      <c r="B63" s="10">
        <f>B64</f>
        <v>2660</v>
      </c>
      <c r="C63" s="10">
        <f t="shared" ref="C63:E63" si="30">C64</f>
        <v>2660</v>
      </c>
      <c r="D63" s="10">
        <f t="shared" si="30"/>
        <v>2660</v>
      </c>
      <c r="E63" s="10">
        <f t="shared" si="30"/>
        <v>2660</v>
      </c>
      <c r="F63" s="5">
        <f t="shared" si="5"/>
        <v>1</v>
      </c>
      <c r="G63" s="5">
        <f t="shared" si="2"/>
        <v>1</v>
      </c>
    </row>
    <row r="64" spans="1:7" ht="15.75" customHeight="1" x14ac:dyDescent="0.25">
      <c r="A64" s="11" t="s">
        <v>106</v>
      </c>
      <c r="B64" s="12">
        <v>2660</v>
      </c>
      <c r="C64" s="12">
        <v>2660</v>
      </c>
      <c r="D64" s="12">
        <v>2660</v>
      </c>
      <c r="E64" s="12">
        <v>2660</v>
      </c>
      <c r="F64" s="4">
        <f t="shared" si="5"/>
        <v>1</v>
      </c>
      <c r="G64" s="4">
        <f t="shared" si="2"/>
        <v>1</v>
      </c>
    </row>
    <row r="65" spans="1:7" ht="15.75" customHeight="1" x14ac:dyDescent="0.25">
      <c r="A65" s="9" t="s">
        <v>11</v>
      </c>
      <c r="B65" s="10">
        <f>B66</f>
        <v>1121</v>
      </c>
      <c r="C65" s="10">
        <f t="shared" ref="C65:E65" si="31">C66</f>
        <v>1121</v>
      </c>
      <c r="D65" s="10">
        <f t="shared" si="31"/>
        <v>1121</v>
      </c>
      <c r="E65" s="10">
        <f t="shared" si="31"/>
        <v>1121</v>
      </c>
      <c r="F65" s="5">
        <f t="shared" si="5"/>
        <v>1</v>
      </c>
      <c r="G65" s="5">
        <f t="shared" si="2"/>
        <v>1</v>
      </c>
    </row>
    <row r="66" spans="1:7" ht="15.75" customHeight="1" x14ac:dyDescent="0.25">
      <c r="A66" s="11" t="s">
        <v>106</v>
      </c>
      <c r="B66" s="12">
        <v>1121</v>
      </c>
      <c r="C66" s="12">
        <v>1121</v>
      </c>
      <c r="D66" s="12">
        <v>1121</v>
      </c>
      <c r="E66" s="12">
        <v>1121</v>
      </c>
      <c r="F66" s="4">
        <f t="shared" si="5"/>
        <v>1</v>
      </c>
      <c r="G66" s="4">
        <f t="shared" si="2"/>
        <v>1</v>
      </c>
    </row>
    <row r="67" spans="1:7" ht="15.75" customHeight="1" x14ac:dyDescent="0.25">
      <c r="A67" s="9" t="s">
        <v>9</v>
      </c>
      <c r="B67" s="10">
        <f>B68</f>
        <v>1193.0999999999999</v>
      </c>
      <c r="C67" s="10">
        <f t="shared" ref="C67:E67" si="32">C68</f>
        <v>1193.0999999999999</v>
      </c>
      <c r="D67" s="10">
        <f t="shared" si="32"/>
        <v>1193.0999999999999</v>
      </c>
      <c r="E67" s="10">
        <f t="shared" si="32"/>
        <v>1193.0999999999999</v>
      </c>
      <c r="F67" s="5">
        <f t="shared" si="5"/>
        <v>1</v>
      </c>
      <c r="G67" s="5">
        <f t="shared" si="2"/>
        <v>1</v>
      </c>
    </row>
    <row r="68" spans="1:7" ht="15.75" customHeight="1" x14ac:dyDescent="0.25">
      <c r="A68" s="11" t="s">
        <v>106</v>
      </c>
      <c r="B68" s="12">
        <v>1193.0999999999999</v>
      </c>
      <c r="C68" s="12">
        <v>1193.0999999999999</v>
      </c>
      <c r="D68" s="12">
        <v>1193.0999999999999</v>
      </c>
      <c r="E68" s="12">
        <v>1193.0999999999999</v>
      </c>
      <c r="F68" s="4">
        <f t="shared" si="5"/>
        <v>1</v>
      </c>
      <c r="G68" s="4">
        <f t="shared" si="2"/>
        <v>1</v>
      </c>
    </row>
    <row r="69" spans="1:7" ht="15.75" customHeight="1" x14ac:dyDescent="0.25">
      <c r="A69" s="11" t="s">
        <v>7</v>
      </c>
      <c r="B69" s="12">
        <v>4348.8999999999996</v>
      </c>
      <c r="C69" s="12">
        <v>4348.8999999999996</v>
      </c>
      <c r="D69" s="12">
        <v>4348.8999999999996</v>
      </c>
      <c r="E69" s="12">
        <v>4348.8999999999996</v>
      </c>
      <c r="F69" s="4">
        <f t="shared" si="5"/>
        <v>1</v>
      </c>
      <c r="G69" s="4">
        <f t="shared" si="2"/>
        <v>1</v>
      </c>
    </row>
    <row r="70" spans="1:7" ht="15.75" customHeight="1" x14ac:dyDescent="0.25">
      <c r="A70" s="11" t="s">
        <v>6</v>
      </c>
      <c r="B70" s="12">
        <v>2809.9</v>
      </c>
      <c r="C70" s="12">
        <v>2809.9</v>
      </c>
      <c r="D70" s="12">
        <v>2809.9</v>
      </c>
      <c r="E70" s="12">
        <v>2809.9</v>
      </c>
      <c r="F70" s="4">
        <f t="shared" si="5"/>
        <v>1</v>
      </c>
      <c r="G70" s="4">
        <f t="shared" si="2"/>
        <v>1</v>
      </c>
    </row>
    <row r="71" spans="1:7" ht="15.75" customHeight="1" x14ac:dyDescent="0.25">
      <c r="A71" s="11" t="s">
        <v>173</v>
      </c>
      <c r="B71" s="12">
        <v>412.4</v>
      </c>
      <c r="C71" s="12">
        <v>412.4</v>
      </c>
      <c r="D71" s="12">
        <v>412.4</v>
      </c>
      <c r="E71" s="12">
        <v>412.4</v>
      </c>
      <c r="F71" s="4">
        <f t="shared" si="5"/>
        <v>1</v>
      </c>
      <c r="G71" s="4">
        <f t="shared" si="2"/>
        <v>1</v>
      </c>
    </row>
    <row r="72" spans="1:7" ht="15.75" customHeight="1" x14ac:dyDescent="0.25">
      <c r="A72" s="11" t="s">
        <v>82</v>
      </c>
      <c r="B72" s="12">
        <v>1134</v>
      </c>
      <c r="C72" s="12">
        <v>1134</v>
      </c>
      <c r="D72" s="12">
        <v>1134</v>
      </c>
      <c r="E72" s="12">
        <v>1134</v>
      </c>
      <c r="F72" s="4">
        <f t="shared" si="5"/>
        <v>1</v>
      </c>
      <c r="G72" s="4">
        <f t="shared" si="2"/>
        <v>1</v>
      </c>
    </row>
    <row r="73" spans="1:7" ht="15.75" customHeight="1" x14ac:dyDescent="0.25">
      <c r="A73" s="11" t="s">
        <v>5</v>
      </c>
      <c r="B73" s="12">
        <v>54362.1</v>
      </c>
      <c r="C73" s="12">
        <v>54362.1</v>
      </c>
      <c r="D73" s="12">
        <v>54362.1</v>
      </c>
      <c r="E73" s="12">
        <v>54362.1</v>
      </c>
      <c r="F73" s="4">
        <f t="shared" si="5"/>
        <v>1</v>
      </c>
      <c r="G73" s="4">
        <f t="shared" si="2"/>
        <v>1</v>
      </c>
    </row>
    <row r="74" spans="1:7" ht="15.75" customHeight="1" x14ac:dyDescent="0.25">
      <c r="A74" s="13" t="s">
        <v>4</v>
      </c>
      <c r="B74" s="14">
        <f>B73+B72+B71+B70+B69+B67+B65+B63+B61+B59+B57+B55+B53+B51+B49+B47+B45+B43+B41+B39+B37+B35+B33+B31+B29+B27+B25+B23+B21+B19+B17+B15+B13+B11+B9</f>
        <v>116639.99999999999</v>
      </c>
      <c r="C74" s="14">
        <f t="shared" ref="C74:E74" si="33">C73+C72+C71+C70+C69+C67+C65+C63+C61+C59+C57+C55+C53+C51+C49+C47+C45+C43+C41+C39+C37+C35+C33+C31+C29+C27+C25+C23+C21+C19+C17+C15+C13+C11+C9</f>
        <v>116639.99999999999</v>
      </c>
      <c r="D74" s="14">
        <f t="shared" si="33"/>
        <v>116639.99999999999</v>
      </c>
      <c r="E74" s="14">
        <f t="shared" si="33"/>
        <v>116639.99999999999</v>
      </c>
      <c r="F74" s="5">
        <f t="shared" si="5"/>
        <v>1</v>
      </c>
      <c r="G74" s="5">
        <f t="shared" ref="G74:G77" si="34">E74/D74</f>
        <v>1</v>
      </c>
    </row>
    <row r="75" spans="1:7" ht="15.75" customHeight="1" x14ac:dyDescent="0.25">
      <c r="A75" s="13" t="s">
        <v>3</v>
      </c>
      <c r="B75" s="13"/>
      <c r="C75" s="13"/>
      <c r="D75" s="13"/>
      <c r="E75" s="13"/>
      <c r="F75" s="5"/>
      <c r="G75" s="5"/>
    </row>
    <row r="76" spans="1:7" ht="15.75" customHeight="1" x14ac:dyDescent="0.25">
      <c r="A76" s="13" t="s">
        <v>102</v>
      </c>
      <c r="B76" s="14">
        <f>B68+B66+B64+B62+B60+B58+B56+B54+B52+B50+B48+B46+B44+B42+B40+B38+B36+B34+B32+B30+B28+B26+B24+B22+B20+B18+B16+B14+B12+B10</f>
        <v>53572.700000000004</v>
      </c>
      <c r="C76" s="14">
        <f t="shared" ref="C76:E76" si="35">C68+C66+C64+C62+C60+C58+C56+C54+C52+C50+C48+C46+C44+C42+C40+C38+C36+C34+C32+C30+C28+C26+C24+C22+C20+C18+C16+C14+C12+C10</f>
        <v>53572.700000000004</v>
      </c>
      <c r="D76" s="14">
        <f t="shared" si="35"/>
        <v>53572.700000000004</v>
      </c>
      <c r="E76" s="14">
        <f t="shared" si="35"/>
        <v>53572.700000000004</v>
      </c>
      <c r="F76" s="5">
        <f t="shared" ref="F76" si="36">E76/C76</f>
        <v>1</v>
      </c>
      <c r="G76" s="5">
        <f t="shared" si="34"/>
        <v>1</v>
      </c>
    </row>
    <row r="77" spans="1:7" ht="15.75" customHeight="1" x14ac:dyDescent="0.25">
      <c r="A77" s="13" t="s">
        <v>1</v>
      </c>
      <c r="B77" s="14">
        <f>B73+B72+B71+B70+B69</f>
        <v>63067.3</v>
      </c>
      <c r="C77" s="14">
        <f t="shared" ref="C77:E77" si="37">C73+C72+C71+C70+C69</f>
        <v>63067.3</v>
      </c>
      <c r="D77" s="14">
        <f t="shared" si="37"/>
        <v>63067.3</v>
      </c>
      <c r="E77" s="14">
        <f t="shared" si="37"/>
        <v>63067.3</v>
      </c>
      <c r="F77" s="5">
        <f t="shared" ref="F77" si="38">E77/C77</f>
        <v>1</v>
      </c>
      <c r="G77" s="5">
        <f t="shared" si="34"/>
        <v>1</v>
      </c>
    </row>
    <row r="78" spans="1:7" ht="12.75" customHeight="1" x14ac:dyDescent="0.25">
      <c r="A78" s="2"/>
      <c r="B78" s="2"/>
      <c r="C78" s="2"/>
    </row>
    <row r="79" spans="1:7" ht="15" customHeight="1" x14ac:dyDescent="0.25">
      <c r="A79" s="43"/>
      <c r="B79" s="47"/>
      <c r="C79" s="47"/>
      <c r="D79" s="47"/>
      <c r="E79" s="47"/>
      <c r="F79" s="47"/>
      <c r="G79" s="47"/>
    </row>
    <row r="80" spans="1:7" ht="15" customHeight="1" x14ac:dyDescent="0.25">
      <c r="A80" s="173" t="s">
        <v>274</v>
      </c>
      <c r="B80" s="173"/>
      <c r="C80" s="173"/>
      <c r="D80" s="173"/>
      <c r="E80" s="173"/>
      <c r="F80" s="173"/>
      <c r="G80" s="173"/>
    </row>
    <row r="81" spans="1:3" ht="14.25" customHeight="1" x14ac:dyDescent="0.25">
      <c r="A81" s="6"/>
      <c r="B81" s="6"/>
      <c r="C81" s="2"/>
    </row>
  </sheetData>
  <mergeCells count="2">
    <mergeCell ref="A5:G5"/>
    <mergeCell ref="A80:G8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1"/>
  <sheetViews>
    <sheetView showGridLines="0" view="pageBreakPreview" zoomScale="70" zoomScaleNormal="10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30" style="15" customWidth="1"/>
    <col min="2" max="2" width="26.6640625" style="15" customWidth="1"/>
    <col min="3" max="3" width="12.44140625" style="15" customWidth="1"/>
    <col min="4" max="4" width="14.44140625" style="15" customWidth="1"/>
    <col min="5" max="5" width="12.5546875" style="15" customWidth="1"/>
    <col min="6" max="6" width="14.5546875" style="15" customWidth="1"/>
    <col min="7" max="7" width="13.44140625" style="15" customWidth="1"/>
    <col min="8" max="250" width="9.109375" style="15" customWidth="1"/>
    <col min="251" max="16384" width="9.109375" style="15"/>
  </cols>
  <sheetData>
    <row r="1" spans="1:7" ht="16.5" customHeight="1" x14ac:dyDescent="0.25">
      <c r="A1" s="6"/>
      <c r="B1" s="38"/>
      <c r="C1" s="2"/>
      <c r="E1" s="2"/>
      <c r="F1" s="2"/>
      <c r="G1" s="3"/>
    </row>
    <row r="2" spans="1:7" ht="16.5" customHeight="1" x14ac:dyDescent="0.25">
      <c r="A2" s="6"/>
      <c r="B2" s="38"/>
      <c r="C2" s="2"/>
      <c r="E2" s="2"/>
      <c r="F2" s="2"/>
      <c r="G2" s="7" t="s">
        <v>258</v>
      </c>
    </row>
    <row r="3" spans="1:7" ht="16.5" customHeight="1" x14ac:dyDescent="0.25">
      <c r="A3" s="6"/>
      <c r="B3" s="38"/>
      <c r="C3" s="2"/>
      <c r="G3" s="7" t="s">
        <v>271</v>
      </c>
    </row>
    <row r="4" spans="1:7" ht="16.5" customHeight="1" x14ac:dyDescent="0.25">
      <c r="A4" s="6"/>
      <c r="B4" s="38"/>
      <c r="C4" s="2"/>
    </row>
    <row r="5" spans="1:7" ht="39.75" customHeight="1" x14ac:dyDescent="0.25">
      <c r="A5" s="158" t="s">
        <v>459</v>
      </c>
      <c r="B5" s="158"/>
      <c r="C5" s="160"/>
      <c r="D5" s="160"/>
      <c r="E5" s="160"/>
      <c r="F5" s="160"/>
      <c r="G5" s="160"/>
    </row>
    <row r="6" spans="1:7" ht="12.75" customHeight="1" x14ac:dyDescent="0.25">
      <c r="A6" s="6"/>
      <c r="C6" s="2"/>
      <c r="G6" s="38" t="s">
        <v>86</v>
      </c>
    </row>
    <row r="7" spans="1:7" ht="123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77</v>
      </c>
      <c r="B8" s="10">
        <f>B9</f>
        <v>5400</v>
      </c>
      <c r="C8" s="10">
        <f>C9</f>
        <v>5400</v>
      </c>
      <c r="D8" s="10">
        <f t="shared" ref="D8:E8" si="0">D9</f>
        <v>3600</v>
      </c>
      <c r="E8" s="10">
        <f t="shared" si="0"/>
        <v>3600</v>
      </c>
      <c r="F8" s="5">
        <f t="shared" ref="F8:F9" si="1">E8/C8</f>
        <v>0.66666666666666663</v>
      </c>
      <c r="G8" s="5">
        <f t="shared" ref="G8:G47" si="2">E8/D8</f>
        <v>1</v>
      </c>
    </row>
    <row r="9" spans="1:7" ht="15.75" customHeight="1" x14ac:dyDescent="0.25">
      <c r="A9" s="11" t="s">
        <v>106</v>
      </c>
      <c r="B9" s="12">
        <v>5400</v>
      </c>
      <c r="C9" s="12">
        <v>5400</v>
      </c>
      <c r="D9" s="40">
        <v>3600</v>
      </c>
      <c r="E9" s="40">
        <v>3600</v>
      </c>
      <c r="F9" s="4">
        <f t="shared" si="1"/>
        <v>0.66666666666666663</v>
      </c>
      <c r="G9" s="4">
        <f t="shared" si="2"/>
        <v>1</v>
      </c>
    </row>
    <row r="10" spans="1:7" ht="15.75" customHeight="1" x14ac:dyDescent="0.25">
      <c r="A10" s="9" t="s">
        <v>75</v>
      </c>
      <c r="B10" s="10">
        <f>B11</f>
        <v>39500</v>
      </c>
      <c r="C10" s="10">
        <f>C11</f>
        <v>39500</v>
      </c>
      <c r="D10" s="10">
        <f t="shared" ref="D10:E10" si="3">D11</f>
        <v>5650</v>
      </c>
      <c r="E10" s="10">
        <f t="shared" si="3"/>
        <v>5650</v>
      </c>
      <c r="F10" s="5">
        <f t="shared" ref="F10:F47" si="4">E10/C10</f>
        <v>0.14303797468354432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39500</v>
      </c>
      <c r="C11" s="12">
        <v>39500</v>
      </c>
      <c r="D11" s="40">
        <v>5650</v>
      </c>
      <c r="E11" s="40">
        <v>5650</v>
      </c>
      <c r="F11" s="4">
        <f t="shared" si="4"/>
        <v>0.14303797468354432</v>
      </c>
      <c r="G11" s="4">
        <f t="shared" si="2"/>
        <v>1</v>
      </c>
    </row>
    <row r="12" spans="1:7" ht="15.75" customHeight="1" x14ac:dyDescent="0.25">
      <c r="A12" s="9" t="s">
        <v>67</v>
      </c>
      <c r="B12" s="10">
        <f>B13</f>
        <v>88250</v>
      </c>
      <c r="C12" s="10">
        <f>C13</f>
        <v>88250</v>
      </c>
      <c r="D12" s="10">
        <f t="shared" ref="D12:E12" si="5">D13</f>
        <v>19647.5</v>
      </c>
      <c r="E12" s="10">
        <f t="shared" si="5"/>
        <v>16647.5</v>
      </c>
      <c r="F12" s="5">
        <f t="shared" si="4"/>
        <v>0.18864022662889518</v>
      </c>
      <c r="G12" s="5">
        <f t="shared" si="2"/>
        <v>0.8473088179157654</v>
      </c>
    </row>
    <row r="13" spans="1:7" ht="15.75" customHeight="1" x14ac:dyDescent="0.25">
      <c r="A13" s="11" t="s">
        <v>106</v>
      </c>
      <c r="B13" s="12">
        <v>88250</v>
      </c>
      <c r="C13" s="12">
        <v>88250</v>
      </c>
      <c r="D13" s="40">
        <v>19647.5</v>
      </c>
      <c r="E13" s="40">
        <v>16647.5</v>
      </c>
      <c r="F13" s="4">
        <f t="shared" si="4"/>
        <v>0.18864022662889518</v>
      </c>
      <c r="G13" s="4">
        <f t="shared" si="2"/>
        <v>0.8473088179157654</v>
      </c>
    </row>
    <row r="14" spans="1:7" ht="15.75" customHeight="1" x14ac:dyDescent="0.25">
      <c r="A14" s="9" t="s">
        <v>61</v>
      </c>
      <c r="B14" s="10">
        <f>B15</f>
        <v>5040</v>
      </c>
      <c r="C14" s="10">
        <f>C15</f>
        <v>5040</v>
      </c>
      <c r="D14" s="10">
        <f t="shared" ref="D14:E14" si="6">D15</f>
        <v>5040</v>
      </c>
      <c r="E14" s="10">
        <f t="shared" si="6"/>
        <v>5040</v>
      </c>
      <c r="F14" s="5">
        <f t="shared" si="4"/>
        <v>1</v>
      </c>
      <c r="G14" s="5">
        <f t="shared" si="2"/>
        <v>1</v>
      </c>
    </row>
    <row r="15" spans="1:7" ht="15.75" customHeight="1" x14ac:dyDescent="0.25">
      <c r="A15" s="11" t="s">
        <v>106</v>
      </c>
      <c r="B15" s="12">
        <v>5040</v>
      </c>
      <c r="C15" s="12">
        <v>5040</v>
      </c>
      <c r="D15" s="40">
        <v>5040</v>
      </c>
      <c r="E15" s="40">
        <v>5040</v>
      </c>
      <c r="F15" s="4">
        <f t="shared" si="4"/>
        <v>1</v>
      </c>
      <c r="G15" s="4">
        <f t="shared" si="2"/>
        <v>1</v>
      </c>
    </row>
    <row r="16" spans="1:7" ht="15.75" customHeight="1" x14ac:dyDescent="0.25">
      <c r="A16" s="9" t="s">
        <v>59</v>
      </c>
      <c r="B16" s="10">
        <f>B17</f>
        <v>7800</v>
      </c>
      <c r="C16" s="10">
        <f>C17</f>
        <v>7800</v>
      </c>
      <c r="D16" s="10">
        <f t="shared" ref="D16:E16" si="7">D17</f>
        <v>0</v>
      </c>
      <c r="E16" s="10">
        <f t="shared" si="7"/>
        <v>0</v>
      </c>
      <c r="F16" s="5">
        <f t="shared" si="4"/>
        <v>0</v>
      </c>
      <c r="G16" s="4"/>
    </row>
    <row r="17" spans="1:7" ht="15.75" customHeight="1" x14ac:dyDescent="0.25">
      <c r="A17" s="11" t="s">
        <v>106</v>
      </c>
      <c r="B17" s="12">
        <v>7800</v>
      </c>
      <c r="C17" s="12">
        <v>7800</v>
      </c>
      <c r="D17" s="40">
        <v>0</v>
      </c>
      <c r="E17" s="40">
        <v>0</v>
      </c>
      <c r="F17" s="4">
        <f t="shared" si="4"/>
        <v>0</v>
      </c>
      <c r="G17" s="4"/>
    </row>
    <row r="18" spans="1:7" ht="15.75" customHeight="1" x14ac:dyDescent="0.25">
      <c r="A18" s="9" t="s">
        <v>57</v>
      </c>
      <c r="B18" s="10">
        <f>B19</f>
        <v>14100</v>
      </c>
      <c r="C18" s="10">
        <f>C19</f>
        <v>14100</v>
      </c>
      <c r="D18" s="10">
        <f t="shared" ref="D18:E18" si="8">D19</f>
        <v>585</v>
      </c>
      <c r="E18" s="10">
        <f t="shared" si="8"/>
        <v>585</v>
      </c>
      <c r="F18" s="5">
        <f t="shared" si="4"/>
        <v>4.1489361702127657E-2</v>
      </c>
      <c r="G18" s="5">
        <f t="shared" si="2"/>
        <v>1</v>
      </c>
    </row>
    <row r="19" spans="1:7" ht="15.75" customHeight="1" x14ac:dyDescent="0.25">
      <c r="A19" s="11" t="s">
        <v>106</v>
      </c>
      <c r="B19" s="12">
        <v>14100</v>
      </c>
      <c r="C19" s="12">
        <v>14100</v>
      </c>
      <c r="D19" s="40">
        <v>585</v>
      </c>
      <c r="E19" s="40">
        <v>585</v>
      </c>
      <c r="F19" s="4">
        <f t="shared" si="4"/>
        <v>4.1489361702127657E-2</v>
      </c>
      <c r="G19" s="4">
        <f t="shared" si="2"/>
        <v>1</v>
      </c>
    </row>
    <row r="20" spans="1:7" ht="15.75" customHeight="1" x14ac:dyDescent="0.25">
      <c r="A20" s="9" t="s">
        <v>47</v>
      </c>
      <c r="B20" s="10">
        <f>B21</f>
        <v>29150</v>
      </c>
      <c r="C20" s="10">
        <f>C21</f>
        <v>29150</v>
      </c>
      <c r="D20" s="10">
        <f t="shared" ref="D20:E20" si="9">D21</f>
        <v>9000</v>
      </c>
      <c r="E20" s="10">
        <f t="shared" si="9"/>
        <v>8200</v>
      </c>
      <c r="F20" s="5">
        <f t="shared" si="4"/>
        <v>0.28130360205831906</v>
      </c>
      <c r="G20" s="5">
        <f t="shared" si="2"/>
        <v>0.91111111111111109</v>
      </c>
    </row>
    <row r="21" spans="1:7" ht="15.75" customHeight="1" x14ac:dyDescent="0.25">
      <c r="A21" s="11" t="s">
        <v>106</v>
      </c>
      <c r="B21" s="12">
        <v>29150</v>
      </c>
      <c r="C21" s="12">
        <v>29150</v>
      </c>
      <c r="D21" s="40">
        <v>9000</v>
      </c>
      <c r="E21" s="40">
        <v>8200</v>
      </c>
      <c r="F21" s="4">
        <f t="shared" si="4"/>
        <v>0.28130360205831906</v>
      </c>
      <c r="G21" s="4">
        <f t="shared" si="2"/>
        <v>0.91111111111111109</v>
      </c>
    </row>
    <row r="22" spans="1:7" ht="15.75" customHeight="1" x14ac:dyDescent="0.25">
      <c r="A22" s="9" t="s">
        <v>41</v>
      </c>
      <c r="B22" s="10">
        <f>B23</f>
        <v>8600</v>
      </c>
      <c r="C22" s="10">
        <f>C23</f>
        <v>8600</v>
      </c>
      <c r="D22" s="10">
        <f t="shared" ref="D22:E22" si="10">D23</f>
        <v>3180</v>
      </c>
      <c r="E22" s="10">
        <f t="shared" si="10"/>
        <v>3180</v>
      </c>
      <c r="F22" s="5">
        <f t="shared" si="4"/>
        <v>0.36976744186046512</v>
      </c>
      <c r="G22" s="5">
        <f t="shared" si="2"/>
        <v>1</v>
      </c>
    </row>
    <row r="23" spans="1:7" ht="15.75" customHeight="1" x14ac:dyDescent="0.25">
      <c r="A23" s="11" t="s">
        <v>106</v>
      </c>
      <c r="B23" s="12">
        <v>8600</v>
      </c>
      <c r="C23" s="12">
        <v>8600</v>
      </c>
      <c r="D23" s="40">
        <v>3180</v>
      </c>
      <c r="E23" s="40">
        <v>3180</v>
      </c>
      <c r="F23" s="4">
        <f t="shared" si="4"/>
        <v>0.36976744186046512</v>
      </c>
      <c r="G23" s="4">
        <f t="shared" si="2"/>
        <v>1</v>
      </c>
    </row>
    <row r="24" spans="1:7" ht="15.75" customHeight="1" x14ac:dyDescent="0.25">
      <c r="A24" s="9" t="s">
        <v>39</v>
      </c>
      <c r="B24" s="10">
        <f>B25</f>
        <v>5000</v>
      </c>
      <c r="C24" s="10">
        <f>C25</f>
        <v>5000</v>
      </c>
      <c r="D24" s="10">
        <f t="shared" ref="D24:E24" si="11">D25</f>
        <v>0</v>
      </c>
      <c r="E24" s="10">
        <f t="shared" si="11"/>
        <v>0</v>
      </c>
      <c r="F24" s="5">
        <f t="shared" si="4"/>
        <v>0</v>
      </c>
      <c r="G24" s="4"/>
    </row>
    <row r="25" spans="1:7" ht="15.75" customHeight="1" x14ac:dyDescent="0.25">
      <c r="A25" s="11" t="s">
        <v>106</v>
      </c>
      <c r="B25" s="12">
        <v>5000</v>
      </c>
      <c r="C25" s="12">
        <v>5000</v>
      </c>
      <c r="D25" s="40">
        <v>0</v>
      </c>
      <c r="E25" s="40">
        <v>0</v>
      </c>
      <c r="F25" s="4">
        <f t="shared" si="4"/>
        <v>0</v>
      </c>
      <c r="G25" s="4"/>
    </row>
    <row r="26" spans="1:7" ht="15.75" customHeight="1" x14ac:dyDescent="0.25">
      <c r="A26" s="9" t="s">
        <v>37</v>
      </c>
      <c r="B26" s="10">
        <f>B27</f>
        <v>21400</v>
      </c>
      <c r="C26" s="10">
        <f>C27</f>
        <v>21400</v>
      </c>
      <c r="D26" s="10">
        <f t="shared" ref="D26:E26" si="12">D27</f>
        <v>13420</v>
      </c>
      <c r="E26" s="10">
        <f t="shared" si="12"/>
        <v>13420</v>
      </c>
      <c r="F26" s="5">
        <f t="shared" si="4"/>
        <v>0.62710280373831773</v>
      </c>
      <c r="G26" s="5">
        <f t="shared" si="2"/>
        <v>1</v>
      </c>
    </row>
    <row r="27" spans="1:7" ht="15.75" customHeight="1" x14ac:dyDescent="0.25">
      <c r="A27" s="11" t="s">
        <v>106</v>
      </c>
      <c r="B27" s="12">
        <v>21400</v>
      </c>
      <c r="C27" s="12">
        <v>21400</v>
      </c>
      <c r="D27" s="40">
        <v>13420</v>
      </c>
      <c r="E27" s="40">
        <v>13420</v>
      </c>
      <c r="F27" s="4">
        <f t="shared" si="4"/>
        <v>0.62710280373831773</v>
      </c>
      <c r="G27" s="4">
        <f t="shared" si="2"/>
        <v>1</v>
      </c>
    </row>
    <row r="28" spans="1:7" ht="15.75" customHeight="1" x14ac:dyDescent="0.25">
      <c r="A28" s="9" t="s">
        <v>26</v>
      </c>
      <c r="B28" s="10">
        <f>B29</f>
        <v>21800</v>
      </c>
      <c r="C28" s="10">
        <f>C29</f>
        <v>21800</v>
      </c>
      <c r="D28" s="10">
        <f t="shared" ref="D28:E28" si="13">D29</f>
        <v>10000</v>
      </c>
      <c r="E28" s="10">
        <f t="shared" si="13"/>
        <v>8840</v>
      </c>
      <c r="F28" s="5">
        <f t="shared" si="4"/>
        <v>0.40550458715596333</v>
      </c>
      <c r="G28" s="5">
        <f t="shared" si="2"/>
        <v>0.88400000000000001</v>
      </c>
    </row>
    <row r="29" spans="1:7" ht="15.75" customHeight="1" x14ac:dyDescent="0.25">
      <c r="A29" s="11" t="s">
        <v>106</v>
      </c>
      <c r="B29" s="12">
        <v>21800</v>
      </c>
      <c r="C29" s="12">
        <v>21800</v>
      </c>
      <c r="D29" s="40">
        <v>10000</v>
      </c>
      <c r="E29" s="40">
        <v>8840</v>
      </c>
      <c r="F29" s="4">
        <f t="shared" si="4"/>
        <v>0.40550458715596333</v>
      </c>
      <c r="G29" s="4">
        <f t="shared" si="2"/>
        <v>0.88400000000000001</v>
      </c>
    </row>
    <row r="30" spans="1:7" ht="15.75" customHeight="1" x14ac:dyDescent="0.25">
      <c r="A30" s="9" t="s">
        <v>24</v>
      </c>
      <c r="B30" s="10">
        <f>B31</f>
        <v>3200</v>
      </c>
      <c r="C30" s="10">
        <f>C31</f>
        <v>3200</v>
      </c>
      <c r="D30" s="10">
        <f t="shared" ref="D30:E30" si="14">D31</f>
        <v>960</v>
      </c>
      <c r="E30" s="10">
        <f t="shared" si="14"/>
        <v>960</v>
      </c>
      <c r="F30" s="5">
        <f t="shared" si="4"/>
        <v>0.3</v>
      </c>
      <c r="G30" s="5">
        <f t="shared" si="2"/>
        <v>1</v>
      </c>
    </row>
    <row r="31" spans="1:7" ht="15.75" customHeight="1" x14ac:dyDescent="0.25">
      <c r="A31" s="11" t="s">
        <v>106</v>
      </c>
      <c r="B31" s="12">
        <v>3200</v>
      </c>
      <c r="C31" s="12">
        <v>3200</v>
      </c>
      <c r="D31" s="40">
        <v>960</v>
      </c>
      <c r="E31" s="40">
        <v>960</v>
      </c>
      <c r="F31" s="4">
        <f t="shared" si="4"/>
        <v>0.3</v>
      </c>
      <c r="G31" s="4">
        <f t="shared" si="2"/>
        <v>1</v>
      </c>
    </row>
    <row r="32" spans="1:7" ht="15.75" customHeight="1" x14ac:dyDescent="0.25">
      <c r="A32" s="9" t="s">
        <v>21</v>
      </c>
      <c r="B32" s="10">
        <f>B33</f>
        <v>7100</v>
      </c>
      <c r="C32" s="10">
        <f>C33</f>
        <v>7100</v>
      </c>
      <c r="D32" s="10">
        <f t="shared" ref="D32:E32" si="15">D33</f>
        <v>3130</v>
      </c>
      <c r="E32" s="10">
        <f t="shared" si="15"/>
        <v>3130</v>
      </c>
      <c r="F32" s="5">
        <f t="shared" si="4"/>
        <v>0.44084507042253523</v>
      </c>
      <c r="G32" s="5">
        <f t="shared" si="2"/>
        <v>1</v>
      </c>
    </row>
    <row r="33" spans="1:7" ht="15.75" customHeight="1" x14ac:dyDescent="0.25">
      <c r="A33" s="11" t="s">
        <v>106</v>
      </c>
      <c r="B33" s="12">
        <v>7100</v>
      </c>
      <c r="C33" s="12">
        <v>7100</v>
      </c>
      <c r="D33" s="40">
        <v>3130</v>
      </c>
      <c r="E33" s="40">
        <v>3130</v>
      </c>
      <c r="F33" s="4">
        <f t="shared" si="4"/>
        <v>0.44084507042253523</v>
      </c>
      <c r="G33" s="4">
        <f t="shared" si="2"/>
        <v>1</v>
      </c>
    </row>
    <row r="34" spans="1:7" ht="15.75" customHeight="1" x14ac:dyDescent="0.25">
      <c r="A34" s="9" t="s">
        <v>17</v>
      </c>
      <c r="B34" s="10">
        <f>B35</f>
        <v>9600</v>
      </c>
      <c r="C34" s="10">
        <f>C35</f>
        <v>9600</v>
      </c>
      <c r="D34" s="10">
        <f t="shared" ref="D34:E34" si="16">D35</f>
        <v>0</v>
      </c>
      <c r="E34" s="10">
        <f t="shared" si="16"/>
        <v>0</v>
      </c>
      <c r="F34" s="5">
        <f t="shared" si="4"/>
        <v>0</v>
      </c>
      <c r="G34" s="4"/>
    </row>
    <row r="35" spans="1:7" ht="15.75" customHeight="1" x14ac:dyDescent="0.25">
      <c r="A35" s="11" t="s">
        <v>106</v>
      </c>
      <c r="B35" s="12">
        <v>9600</v>
      </c>
      <c r="C35" s="12">
        <v>9600</v>
      </c>
      <c r="D35" s="40">
        <v>0</v>
      </c>
      <c r="E35" s="40">
        <v>0</v>
      </c>
      <c r="F35" s="4">
        <f t="shared" si="4"/>
        <v>0</v>
      </c>
      <c r="G35" s="4"/>
    </row>
    <row r="36" spans="1:7" ht="15.75" customHeight="1" x14ac:dyDescent="0.25">
      <c r="A36" s="9" t="s">
        <v>15</v>
      </c>
      <c r="B36" s="10">
        <f>B37</f>
        <v>19900</v>
      </c>
      <c r="C36" s="10">
        <f>C37</f>
        <v>19900</v>
      </c>
      <c r="D36" s="10">
        <f t="shared" ref="D36:E36" si="17">D37</f>
        <v>12970</v>
      </c>
      <c r="E36" s="10">
        <f t="shared" si="17"/>
        <v>12970</v>
      </c>
      <c r="F36" s="5">
        <f t="shared" si="4"/>
        <v>0.65175879396984926</v>
      </c>
      <c r="G36" s="5">
        <f t="shared" si="2"/>
        <v>1</v>
      </c>
    </row>
    <row r="37" spans="1:7" ht="15.75" customHeight="1" x14ac:dyDescent="0.25">
      <c r="A37" s="11" t="s">
        <v>106</v>
      </c>
      <c r="B37" s="12">
        <v>19900</v>
      </c>
      <c r="C37" s="12">
        <v>19900</v>
      </c>
      <c r="D37" s="40">
        <v>12970</v>
      </c>
      <c r="E37" s="40">
        <v>12970</v>
      </c>
      <c r="F37" s="4">
        <f t="shared" si="4"/>
        <v>0.65175879396984926</v>
      </c>
      <c r="G37" s="4">
        <f t="shared" si="2"/>
        <v>1</v>
      </c>
    </row>
    <row r="38" spans="1:7" ht="15.75" customHeight="1" x14ac:dyDescent="0.25">
      <c r="A38" s="9" t="s">
        <v>9</v>
      </c>
      <c r="B38" s="10">
        <f>B39</f>
        <v>8000</v>
      </c>
      <c r="C38" s="10">
        <f>C39</f>
        <v>8000</v>
      </c>
      <c r="D38" s="10">
        <f t="shared" ref="D38:E38" si="18">D39</f>
        <v>8000</v>
      </c>
      <c r="E38" s="10">
        <f t="shared" si="18"/>
        <v>8000</v>
      </c>
      <c r="F38" s="5">
        <f t="shared" si="4"/>
        <v>1</v>
      </c>
      <c r="G38" s="5">
        <f t="shared" si="2"/>
        <v>1</v>
      </c>
    </row>
    <row r="39" spans="1:7" ht="15.75" customHeight="1" x14ac:dyDescent="0.25">
      <c r="A39" s="11" t="s">
        <v>106</v>
      </c>
      <c r="B39" s="12">
        <v>8000</v>
      </c>
      <c r="C39" s="12">
        <v>8000</v>
      </c>
      <c r="D39" s="40">
        <v>8000</v>
      </c>
      <c r="E39" s="40">
        <v>8000</v>
      </c>
      <c r="F39" s="4">
        <f t="shared" si="4"/>
        <v>1</v>
      </c>
      <c r="G39" s="4">
        <f t="shared" si="2"/>
        <v>1</v>
      </c>
    </row>
    <row r="40" spans="1:7" ht="15.75" customHeight="1" x14ac:dyDescent="0.25">
      <c r="A40" s="11" t="s">
        <v>7</v>
      </c>
      <c r="B40" s="12">
        <v>17710</v>
      </c>
      <c r="C40" s="12">
        <v>17710</v>
      </c>
      <c r="D40" s="40">
        <v>5313</v>
      </c>
      <c r="E40" s="40">
        <v>5313</v>
      </c>
      <c r="F40" s="4">
        <f t="shared" si="4"/>
        <v>0.3</v>
      </c>
      <c r="G40" s="4">
        <f t="shared" si="2"/>
        <v>1</v>
      </c>
    </row>
    <row r="41" spans="1:7" ht="15.75" customHeight="1" x14ac:dyDescent="0.25">
      <c r="A41" s="11" t="s">
        <v>6</v>
      </c>
      <c r="B41" s="12">
        <v>36650</v>
      </c>
      <c r="C41" s="12">
        <v>36650</v>
      </c>
      <c r="D41" s="40">
        <v>5000</v>
      </c>
      <c r="E41" s="40">
        <v>5000</v>
      </c>
      <c r="F41" s="4">
        <f t="shared" si="4"/>
        <v>0.13642564802182811</v>
      </c>
      <c r="G41" s="4">
        <f t="shared" si="2"/>
        <v>1</v>
      </c>
    </row>
    <row r="42" spans="1:7" ht="15.75" customHeight="1" x14ac:dyDescent="0.25">
      <c r="A42" s="11" t="s">
        <v>82</v>
      </c>
      <c r="B42" s="12">
        <v>35000</v>
      </c>
      <c r="C42" s="12">
        <v>35000</v>
      </c>
      <c r="D42" s="40">
        <v>5000</v>
      </c>
      <c r="E42" s="40">
        <v>5000</v>
      </c>
      <c r="F42" s="4">
        <f t="shared" si="4"/>
        <v>0.14285714285714285</v>
      </c>
      <c r="G42" s="4">
        <f t="shared" si="2"/>
        <v>1</v>
      </c>
    </row>
    <row r="43" spans="1:7" ht="15.75" customHeight="1" x14ac:dyDescent="0.25">
      <c r="A43" s="11" t="s">
        <v>5</v>
      </c>
      <c r="B43" s="12">
        <v>15000</v>
      </c>
      <c r="C43" s="12">
        <v>15000</v>
      </c>
      <c r="D43" s="40">
        <v>5000</v>
      </c>
      <c r="E43" s="40">
        <v>5000</v>
      </c>
      <c r="F43" s="4">
        <f t="shared" si="4"/>
        <v>0.33333333333333331</v>
      </c>
      <c r="G43" s="4">
        <f t="shared" si="2"/>
        <v>1</v>
      </c>
    </row>
    <row r="44" spans="1:7" ht="15.75" customHeight="1" x14ac:dyDescent="0.25">
      <c r="A44" s="13" t="s">
        <v>4</v>
      </c>
      <c r="B44" s="14">
        <f>B42+B41+B40+B38+B36+B34+B32+B30+B28+B26+B24+B22+B20+B18+B16+B14+B12+B10+B8+B43</f>
        <v>398200</v>
      </c>
      <c r="C44" s="14">
        <f t="shared" ref="C44:E44" si="19">C42+C41+C40+C38+C36+C34+C32+C30+C28+C26+C24+C22+C20+C18+C16+C14+C12+C10+C8+C43</f>
        <v>398200</v>
      </c>
      <c r="D44" s="14">
        <f t="shared" si="19"/>
        <v>115495.5</v>
      </c>
      <c r="E44" s="14">
        <f t="shared" si="19"/>
        <v>110535.5</v>
      </c>
      <c r="F44" s="5">
        <f t="shared" si="4"/>
        <v>0.2775878955298845</v>
      </c>
      <c r="G44" s="5">
        <f t="shared" si="2"/>
        <v>0.95705460385902485</v>
      </c>
    </row>
    <row r="45" spans="1:7" ht="15.75" customHeight="1" x14ac:dyDescent="0.25">
      <c r="A45" s="13" t="s">
        <v>3</v>
      </c>
      <c r="B45" s="13"/>
      <c r="C45" s="13"/>
      <c r="D45" s="13"/>
      <c r="E45" s="13"/>
      <c r="F45" s="4"/>
      <c r="G45" s="4"/>
    </row>
    <row r="46" spans="1:7" ht="15.75" customHeight="1" x14ac:dyDescent="0.25">
      <c r="A46" s="13" t="s">
        <v>102</v>
      </c>
      <c r="B46" s="14">
        <f>B39+B37+B35+B33+B31+B29+B27+B25+B23+B21+B19+B17+B15+B13+B11+B9</f>
        <v>293840</v>
      </c>
      <c r="C46" s="14">
        <f t="shared" ref="C46:E46" si="20">C39+C37+C35+C33+C31+C29+C27+C25+C23+C21+C19+C17+C15+C13+C11+C9</f>
        <v>293840</v>
      </c>
      <c r="D46" s="14">
        <f t="shared" si="20"/>
        <v>95182.5</v>
      </c>
      <c r="E46" s="14">
        <f t="shared" si="20"/>
        <v>90222.5</v>
      </c>
      <c r="F46" s="5">
        <f t="shared" si="4"/>
        <v>0.30704635175605771</v>
      </c>
      <c r="G46" s="5">
        <f t="shared" si="2"/>
        <v>0.94788958054264172</v>
      </c>
    </row>
    <row r="47" spans="1:7" ht="15.75" customHeight="1" x14ac:dyDescent="0.25">
      <c r="A47" s="13" t="s">
        <v>1</v>
      </c>
      <c r="B47" s="14">
        <f>B42+B41+B40+B43</f>
        <v>104360</v>
      </c>
      <c r="C47" s="14">
        <f t="shared" ref="C47:E47" si="21">C42+C41+C40+C43</f>
        <v>104360</v>
      </c>
      <c r="D47" s="14">
        <f t="shared" si="21"/>
        <v>20313</v>
      </c>
      <c r="E47" s="14">
        <f t="shared" si="21"/>
        <v>20313</v>
      </c>
      <c r="F47" s="5">
        <f t="shared" si="4"/>
        <v>0.19464354158681488</v>
      </c>
      <c r="G47" s="5">
        <f t="shared" si="2"/>
        <v>1</v>
      </c>
    </row>
    <row r="48" spans="1:7" ht="12.75" customHeight="1" x14ac:dyDescent="0.25">
      <c r="A48" s="35"/>
      <c r="B48" s="35"/>
      <c r="C48" s="35"/>
      <c r="D48" s="36"/>
      <c r="E48" s="36"/>
      <c r="F48" s="36"/>
      <c r="G48" s="36"/>
    </row>
    <row r="49" spans="1:7" ht="15" customHeight="1" x14ac:dyDescent="0.25">
      <c r="A49" s="181" t="s">
        <v>110</v>
      </c>
      <c r="B49" s="162"/>
      <c r="C49" s="162"/>
      <c r="D49" s="162"/>
      <c r="E49" s="162"/>
      <c r="F49" s="162"/>
      <c r="G49" s="162"/>
    </row>
    <row r="50" spans="1:7" ht="15" customHeight="1" x14ac:dyDescent="0.25">
      <c r="A50" s="162"/>
      <c r="B50" s="162"/>
      <c r="C50" s="162"/>
      <c r="D50" s="162"/>
      <c r="E50" s="162"/>
      <c r="F50" s="162"/>
      <c r="G50" s="162"/>
    </row>
    <row r="51" spans="1:7" ht="14.25" customHeight="1" x14ac:dyDescent="0.25">
      <c r="A51" s="6"/>
      <c r="B51" s="6"/>
      <c r="C51" s="2"/>
    </row>
  </sheetData>
  <mergeCells count="2">
    <mergeCell ref="A5:G5"/>
    <mergeCell ref="A49:G50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4"/>
  <sheetViews>
    <sheetView showGridLines="0" view="pageBreakPreview" zoomScale="70" zoomScaleNormal="100" zoomScaleSheetLayoutView="70" workbookViewId="0">
      <pane xSplit="1" ySplit="7" topLeftCell="B26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32.6640625" style="15" customWidth="1"/>
    <col min="2" max="2" width="26.109375" style="15" customWidth="1"/>
    <col min="3" max="3" width="14.109375" style="15" customWidth="1"/>
    <col min="4" max="4" width="14.88671875" style="15" customWidth="1"/>
    <col min="5" max="5" width="13.44140625" style="15" customWidth="1"/>
    <col min="6" max="7" width="15.5546875" style="15" customWidth="1"/>
    <col min="8" max="249" width="9.109375" style="15" customWidth="1"/>
    <col min="250" max="16384" width="9.109375" style="15"/>
  </cols>
  <sheetData>
    <row r="1" spans="1:7" ht="16.5" customHeight="1" x14ac:dyDescent="0.25">
      <c r="A1" s="6"/>
      <c r="B1" s="41"/>
      <c r="E1" s="2"/>
      <c r="F1" s="2"/>
      <c r="G1" s="3"/>
    </row>
    <row r="2" spans="1:7" ht="16.5" customHeight="1" x14ac:dyDescent="0.25">
      <c r="A2" s="6"/>
      <c r="B2" s="41"/>
      <c r="E2" s="2"/>
      <c r="F2" s="2"/>
      <c r="G2" s="7" t="s">
        <v>259</v>
      </c>
    </row>
    <row r="3" spans="1:7" ht="16.5" customHeight="1" x14ac:dyDescent="0.25">
      <c r="A3" s="6"/>
      <c r="B3" s="41"/>
      <c r="G3" s="7" t="s">
        <v>271</v>
      </c>
    </row>
    <row r="4" spans="1:7" ht="16.5" customHeight="1" x14ac:dyDescent="0.25">
      <c r="A4" s="6"/>
      <c r="B4" s="41"/>
    </row>
    <row r="5" spans="1:7" ht="56.25" customHeight="1" x14ac:dyDescent="0.25">
      <c r="A5" s="158" t="s">
        <v>460</v>
      </c>
      <c r="B5" s="158"/>
      <c r="C5" s="160"/>
      <c r="D5" s="160"/>
      <c r="E5" s="160"/>
      <c r="F5" s="160"/>
      <c r="G5" s="160"/>
    </row>
    <row r="6" spans="1:7" ht="17.25" customHeight="1" x14ac:dyDescent="0.25">
      <c r="A6" s="6"/>
      <c r="G6" s="41" t="s">
        <v>86</v>
      </c>
    </row>
    <row r="7" spans="1:7" ht="120.7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859.3</v>
      </c>
      <c r="C8" s="10">
        <f>C9</f>
        <v>859.3</v>
      </c>
      <c r="D8" s="10">
        <f t="shared" ref="D8:E8" si="0">D9</f>
        <v>859.3</v>
      </c>
      <c r="E8" s="10">
        <f t="shared" si="0"/>
        <v>859.3</v>
      </c>
      <c r="F8" s="5">
        <f t="shared" ref="F8:F9" si="1">E8/C8</f>
        <v>1</v>
      </c>
      <c r="G8" s="5">
        <f>E8/D8</f>
        <v>1</v>
      </c>
    </row>
    <row r="9" spans="1:7" ht="15.75" customHeight="1" x14ac:dyDescent="0.25">
      <c r="A9" s="11" t="s">
        <v>106</v>
      </c>
      <c r="B9" s="12">
        <v>859.3</v>
      </c>
      <c r="C9" s="12">
        <v>859.3</v>
      </c>
      <c r="D9" s="12">
        <v>859.3</v>
      </c>
      <c r="E9" s="12">
        <v>859.3</v>
      </c>
      <c r="F9" s="4">
        <f t="shared" si="1"/>
        <v>1</v>
      </c>
      <c r="G9" s="4">
        <f t="shared" ref="G9:G30" si="2">E9/D9</f>
        <v>1</v>
      </c>
    </row>
    <row r="10" spans="1:7" ht="15.75" customHeight="1" x14ac:dyDescent="0.25">
      <c r="A10" s="9" t="s">
        <v>73</v>
      </c>
      <c r="B10" s="10">
        <f>B11</f>
        <v>859.2</v>
      </c>
      <c r="C10" s="10">
        <f>C11</f>
        <v>859.2</v>
      </c>
      <c r="D10" s="10">
        <f t="shared" ref="D10:E10" si="3">D11</f>
        <v>859.2</v>
      </c>
      <c r="E10" s="10">
        <f t="shared" si="3"/>
        <v>859.2</v>
      </c>
      <c r="F10" s="5">
        <f t="shared" ref="F10:F30" si="4">E10/C10</f>
        <v>1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859.2</v>
      </c>
      <c r="C11" s="12">
        <v>859.2</v>
      </c>
      <c r="D11" s="12">
        <v>859.2</v>
      </c>
      <c r="E11" s="12">
        <v>859.2</v>
      </c>
      <c r="F11" s="4">
        <f t="shared" si="4"/>
        <v>1</v>
      </c>
      <c r="G11" s="4">
        <f t="shared" si="2"/>
        <v>1</v>
      </c>
    </row>
    <row r="12" spans="1:7" ht="15.75" customHeight="1" x14ac:dyDescent="0.25">
      <c r="A12" s="9" t="s">
        <v>71</v>
      </c>
      <c r="B12" s="10">
        <f>B13</f>
        <v>859.2</v>
      </c>
      <c r="C12" s="10">
        <f>C13</f>
        <v>859.2</v>
      </c>
      <c r="D12" s="10">
        <f t="shared" ref="D12:E12" si="5">D13</f>
        <v>859.2</v>
      </c>
      <c r="E12" s="10">
        <f t="shared" si="5"/>
        <v>859.2</v>
      </c>
      <c r="F12" s="5">
        <f t="shared" si="4"/>
        <v>1</v>
      </c>
      <c r="G12" s="5">
        <f t="shared" si="2"/>
        <v>1</v>
      </c>
    </row>
    <row r="13" spans="1:7" ht="15.75" customHeight="1" x14ac:dyDescent="0.25">
      <c r="A13" s="11" t="s">
        <v>106</v>
      </c>
      <c r="B13" s="12">
        <v>859.2</v>
      </c>
      <c r="C13" s="12">
        <v>859.2</v>
      </c>
      <c r="D13" s="12">
        <v>859.2</v>
      </c>
      <c r="E13" s="12">
        <v>859.2</v>
      </c>
      <c r="F13" s="4">
        <f t="shared" si="4"/>
        <v>1</v>
      </c>
      <c r="G13" s="4">
        <f t="shared" si="2"/>
        <v>1</v>
      </c>
    </row>
    <row r="14" spans="1:7" ht="15.75" customHeight="1" x14ac:dyDescent="0.25">
      <c r="A14" s="9" t="s">
        <v>61</v>
      </c>
      <c r="B14" s="10">
        <f>B15</f>
        <v>859.2</v>
      </c>
      <c r="C14" s="10">
        <f>C15</f>
        <v>859.2</v>
      </c>
      <c r="D14" s="10">
        <f t="shared" ref="D14:E14" si="6">D15</f>
        <v>859.2</v>
      </c>
      <c r="E14" s="10">
        <f t="shared" si="6"/>
        <v>859.2</v>
      </c>
      <c r="F14" s="5">
        <f t="shared" si="4"/>
        <v>1</v>
      </c>
      <c r="G14" s="5">
        <f t="shared" si="2"/>
        <v>1</v>
      </c>
    </row>
    <row r="15" spans="1:7" ht="15.75" customHeight="1" x14ac:dyDescent="0.25">
      <c r="A15" s="11" t="s">
        <v>106</v>
      </c>
      <c r="B15" s="12">
        <v>859.2</v>
      </c>
      <c r="C15" s="12">
        <v>859.2</v>
      </c>
      <c r="D15" s="12">
        <v>859.2</v>
      </c>
      <c r="E15" s="12">
        <v>859.2</v>
      </c>
      <c r="F15" s="4">
        <f t="shared" si="4"/>
        <v>1</v>
      </c>
      <c r="G15" s="4">
        <f t="shared" si="2"/>
        <v>1</v>
      </c>
    </row>
    <row r="16" spans="1:7" ht="15.75" customHeight="1" x14ac:dyDescent="0.25">
      <c r="A16" s="9" t="s">
        <v>49</v>
      </c>
      <c r="B16" s="10">
        <f>B17</f>
        <v>859.3</v>
      </c>
      <c r="C16" s="10">
        <f>C17</f>
        <v>859.3</v>
      </c>
      <c r="D16" s="10">
        <f t="shared" ref="D16:E16" si="7">D17</f>
        <v>859.3</v>
      </c>
      <c r="E16" s="10">
        <f t="shared" si="7"/>
        <v>859.3</v>
      </c>
      <c r="F16" s="5">
        <f t="shared" si="4"/>
        <v>1</v>
      </c>
      <c r="G16" s="5">
        <f t="shared" si="2"/>
        <v>1</v>
      </c>
    </row>
    <row r="17" spans="1:7" ht="15.75" customHeight="1" x14ac:dyDescent="0.25">
      <c r="A17" s="11" t="s">
        <v>106</v>
      </c>
      <c r="B17" s="12">
        <v>859.3</v>
      </c>
      <c r="C17" s="12">
        <v>859.3</v>
      </c>
      <c r="D17" s="12">
        <v>859.3</v>
      </c>
      <c r="E17" s="12">
        <v>859.3</v>
      </c>
      <c r="F17" s="4">
        <f t="shared" si="4"/>
        <v>1</v>
      </c>
      <c r="G17" s="4">
        <f t="shared" si="2"/>
        <v>1</v>
      </c>
    </row>
    <row r="18" spans="1:7" ht="15.75" customHeight="1" x14ac:dyDescent="0.25">
      <c r="A18" s="9" t="s">
        <v>45</v>
      </c>
      <c r="B18" s="10">
        <f>B19</f>
        <v>859.3</v>
      </c>
      <c r="C18" s="10">
        <f>C19</f>
        <v>859.3</v>
      </c>
      <c r="D18" s="10">
        <f t="shared" ref="D18:E18" si="8">D19</f>
        <v>859.3</v>
      </c>
      <c r="E18" s="10">
        <f t="shared" si="8"/>
        <v>859.3</v>
      </c>
      <c r="F18" s="5">
        <f t="shared" si="4"/>
        <v>1</v>
      </c>
      <c r="G18" s="5">
        <f t="shared" si="2"/>
        <v>1</v>
      </c>
    </row>
    <row r="19" spans="1:7" ht="15.75" customHeight="1" x14ac:dyDescent="0.25">
      <c r="A19" s="11" t="s">
        <v>106</v>
      </c>
      <c r="B19" s="12">
        <v>859.3</v>
      </c>
      <c r="C19" s="12">
        <v>859.3</v>
      </c>
      <c r="D19" s="12">
        <v>859.3</v>
      </c>
      <c r="E19" s="12">
        <v>859.3</v>
      </c>
      <c r="F19" s="4">
        <f t="shared" si="4"/>
        <v>1</v>
      </c>
      <c r="G19" s="4">
        <f t="shared" si="2"/>
        <v>1</v>
      </c>
    </row>
    <row r="20" spans="1:7" ht="15.75" customHeight="1" x14ac:dyDescent="0.25">
      <c r="A20" s="9" t="s">
        <v>41</v>
      </c>
      <c r="B20" s="10">
        <f>B21</f>
        <v>859.3</v>
      </c>
      <c r="C20" s="10">
        <f>C21</f>
        <v>859.3</v>
      </c>
      <c r="D20" s="10">
        <f t="shared" ref="D20:E20" si="9">D21</f>
        <v>859.3</v>
      </c>
      <c r="E20" s="10">
        <f t="shared" si="9"/>
        <v>859.3</v>
      </c>
      <c r="F20" s="5">
        <f t="shared" si="4"/>
        <v>1</v>
      </c>
      <c r="G20" s="5">
        <f t="shared" si="2"/>
        <v>1</v>
      </c>
    </row>
    <row r="21" spans="1:7" ht="15.75" customHeight="1" x14ac:dyDescent="0.25">
      <c r="A21" s="11" t="s">
        <v>106</v>
      </c>
      <c r="B21" s="12">
        <v>859.3</v>
      </c>
      <c r="C21" s="12">
        <v>859.3</v>
      </c>
      <c r="D21" s="12">
        <v>859.3</v>
      </c>
      <c r="E21" s="12">
        <v>859.3</v>
      </c>
      <c r="F21" s="4">
        <f t="shared" si="4"/>
        <v>1</v>
      </c>
      <c r="G21" s="4">
        <f t="shared" si="2"/>
        <v>1</v>
      </c>
    </row>
    <row r="22" spans="1:7" ht="15.75" customHeight="1" x14ac:dyDescent="0.25">
      <c r="A22" s="9" t="s">
        <v>19</v>
      </c>
      <c r="B22" s="10">
        <f>B23</f>
        <v>859.3</v>
      </c>
      <c r="C22" s="10">
        <f>C23</f>
        <v>859.3</v>
      </c>
      <c r="D22" s="10">
        <f t="shared" ref="D22:E22" si="10">D23</f>
        <v>859.3</v>
      </c>
      <c r="E22" s="10">
        <f t="shared" si="10"/>
        <v>859.3</v>
      </c>
      <c r="F22" s="5">
        <f t="shared" si="4"/>
        <v>1</v>
      </c>
      <c r="G22" s="5">
        <f t="shared" si="2"/>
        <v>1</v>
      </c>
    </row>
    <row r="23" spans="1:7" ht="15.75" customHeight="1" x14ac:dyDescent="0.25">
      <c r="A23" s="11" t="s">
        <v>106</v>
      </c>
      <c r="B23" s="12">
        <v>859.3</v>
      </c>
      <c r="C23" s="12">
        <v>859.3</v>
      </c>
      <c r="D23" s="12">
        <v>859.3</v>
      </c>
      <c r="E23" s="12">
        <v>859.3</v>
      </c>
      <c r="F23" s="4">
        <f t="shared" si="4"/>
        <v>1</v>
      </c>
      <c r="G23" s="4">
        <f t="shared" si="2"/>
        <v>1</v>
      </c>
    </row>
    <row r="24" spans="1:7" ht="15.75" customHeight="1" x14ac:dyDescent="0.25">
      <c r="A24" s="9" t="s">
        <v>17</v>
      </c>
      <c r="B24" s="10">
        <f>B25</f>
        <v>859.3</v>
      </c>
      <c r="C24" s="10">
        <f>C25</f>
        <v>859.3</v>
      </c>
      <c r="D24" s="10">
        <f t="shared" ref="D24:E24" si="11">D25</f>
        <v>859.3</v>
      </c>
      <c r="E24" s="10">
        <f t="shared" si="11"/>
        <v>859.3</v>
      </c>
      <c r="F24" s="5">
        <f t="shared" si="4"/>
        <v>1</v>
      </c>
      <c r="G24" s="5">
        <f t="shared" si="2"/>
        <v>1</v>
      </c>
    </row>
    <row r="25" spans="1:7" ht="15.75" customHeight="1" x14ac:dyDescent="0.25">
      <c r="A25" s="11" t="s">
        <v>106</v>
      </c>
      <c r="B25" s="12">
        <v>859.3</v>
      </c>
      <c r="C25" s="12">
        <v>859.3</v>
      </c>
      <c r="D25" s="12">
        <v>859.3</v>
      </c>
      <c r="E25" s="12">
        <v>859.3</v>
      </c>
      <c r="F25" s="4">
        <f t="shared" si="4"/>
        <v>1</v>
      </c>
      <c r="G25" s="4">
        <f t="shared" si="2"/>
        <v>1</v>
      </c>
    </row>
    <row r="26" spans="1:7" ht="15.75" customHeight="1" x14ac:dyDescent="0.25">
      <c r="A26" s="11" t="s">
        <v>173</v>
      </c>
      <c r="B26" s="12">
        <v>859.3</v>
      </c>
      <c r="C26" s="12">
        <v>859.3</v>
      </c>
      <c r="D26" s="12">
        <v>859.3</v>
      </c>
      <c r="E26" s="12">
        <v>859.3</v>
      </c>
      <c r="F26" s="4">
        <f t="shared" si="4"/>
        <v>1</v>
      </c>
      <c r="G26" s="4">
        <f t="shared" si="2"/>
        <v>1</v>
      </c>
    </row>
    <row r="27" spans="1:7" ht="15.75" customHeight="1" x14ac:dyDescent="0.25">
      <c r="A27" s="13" t="s">
        <v>4</v>
      </c>
      <c r="B27" s="14">
        <f>B24+B22+B20+B18+B16+B14+B12+B10+B8+B26</f>
        <v>8592.6999999999989</v>
      </c>
      <c r="C27" s="14">
        <f t="shared" ref="C27:E27" si="12">C24+C22+C20+C18+C16+C14+C12+C10+C8+C26</f>
        <v>8592.6999999999989</v>
      </c>
      <c r="D27" s="14">
        <f t="shared" si="12"/>
        <v>8592.6999999999989</v>
      </c>
      <c r="E27" s="14">
        <f t="shared" si="12"/>
        <v>8592.6999999999989</v>
      </c>
      <c r="F27" s="5">
        <f t="shared" si="4"/>
        <v>1</v>
      </c>
      <c r="G27" s="5">
        <f t="shared" si="2"/>
        <v>1</v>
      </c>
    </row>
    <row r="28" spans="1:7" ht="15.75" customHeight="1" x14ac:dyDescent="0.25">
      <c r="A28" s="13" t="s">
        <v>3</v>
      </c>
      <c r="B28" s="13"/>
      <c r="C28" s="13"/>
      <c r="D28" s="13"/>
      <c r="E28" s="13"/>
      <c r="F28" s="5"/>
      <c r="G28" s="5"/>
    </row>
    <row r="29" spans="1:7" ht="15.75" customHeight="1" x14ac:dyDescent="0.25">
      <c r="A29" s="13" t="s">
        <v>102</v>
      </c>
      <c r="B29" s="14">
        <f>B25+B23+B21+B19+B17+B15+B13+B11+B9</f>
        <v>7733.4</v>
      </c>
      <c r="C29" s="14">
        <f>C25+C23+C21+C19+C17+C15+C13+C11+C9</f>
        <v>7733.4</v>
      </c>
      <c r="D29" s="14">
        <f t="shared" ref="D29:E29" si="13">D25+D23+D21+D19+D17+D15+D13+D11+D9</f>
        <v>7733.4</v>
      </c>
      <c r="E29" s="14">
        <f t="shared" si="13"/>
        <v>7733.4</v>
      </c>
      <c r="F29" s="5">
        <f t="shared" si="4"/>
        <v>1</v>
      </c>
      <c r="G29" s="5">
        <f t="shared" si="2"/>
        <v>1</v>
      </c>
    </row>
    <row r="30" spans="1:7" ht="15.75" customHeight="1" x14ac:dyDescent="0.25">
      <c r="A30" s="13" t="s">
        <v>1</v>
      </c>
      <c r="B30" s="14">
        <f>B26</f>
        <v>859.3</v>
      </c>
      <c r="C30" s="14">
        <f>C26</f>
        <v>859.3</v>
      </c>
      <c r="D30" s="14">
        <f t="shared" ref="D30:E30" si="14">D26</f>
        <v>859.3</v>
      </c>
      <c r="E30" s="14">
        <f t="shared" si="14"/>
        <v>859.3</v>
      </c>
      <c r="F30" s="5">
        <f t="shared" si="4"/>
        <v>1</v>
      </c>
      <c r="G30" s="5">
        <f t="shared" si="2"/>
        <v>1</v>
      </c>
    </row>
    <row r="31" spans="1:7" ht="12.75" customHeight="1" x14ac:dyDescent="0.25">
      <c r="A31" s="2"/>
      <c r="B31" s="2"/>
    </row>
    <row r="32" spans="1:7" ht="15" customHeight="1" x14ac:dyDescent="0.25">
      <c r="A32" s="6"/>
      <c r="B32" s="6"/>
    </row>
    <row r="33" spans="1:7" ht="15" customHeight="1" x14ac:dyDescent="0.25">
      <c r="A33" s="161" t="s">
        <v>110</v>
      </c>
      <c r="B33" s="161"/>
      <c r="C33" s="182"/>
      <c r="D33" s="182"/>
      <c r="E33" s="182"/>
      <c r="F33" s="182"/>
      <c r="G33" s="182"/>
    </row>
    <row r="34" spans="1:7" ht="14.25" customHeight="1" x14ac:dyDescent="0.25">
      <c r="A34" s="6"/>
      <c r="B34" s="6"/>
    </row>
  </sheetData>
  <mergeCells count="2">
    <mergeCell ref="A5:G5"/>
    <mergeCell ref="A33:G33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0"/>
  <sheetViews>
    <sheetView showGridLines="0"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F15" sqref="F15"/>
    </sheetView>
  </sheetViews>
  <sheetFormatPr defaultColWidth="9.109375" defaultRowHeight="13.8" x14ac:dyDescent="0.25"/>
  <cols>
    <col min="1" max="1" width="34.109375" style="15" customWidth="1"/>
    <col min="2" max="2" width="27" style="15" customWidth="1"/>
    <col min="3" max="3" width="13" style="15" customWidth="1"/>
    <col min="4" max="4" width="14.109375" style="15" customWidth="1"/>
    <col min="5" max="5" width="12.6640625" style="15" customWidth="1"/>
    <col min="6" max="6" width="14" style="15" customWidth="1"/>
    <col min="7" max="7" width="17" style="15" customWidth="1"/>
    <col min="8" max="250" width="9.109375" style="15" customWidth="1"/>
    <col min="251" max="16384" width="9.109375" style="15"/>
  </cols>
  <sheetData>
    <row r="1" spans="1:7" ht="18" customHeight="1" x14ac:dyDescent="0.25">
      <c r="A1" s="6"/>
      <c r="B1" s="110"/>
      <c r="F1" s="2"/>
      <c r="G1" s="3"/>
    </row>
    <row r="2" spans="1:7" ht="15.75" customHeight="1" x14ac:dyDescent="0.25">
      <c r="A2" s="110"/>
      <c r="B2" s="16"/>
      <c r="F2" s="2"/>
      <c r="G2" s="7" t="s">
        <v>260</v>
      </c>
    </row>
    <row r="3" spans="1:7" ht="16.5" customHeight="1" x14ac:dyDescent="0.25">
      <c r="A3" s="110"/>
      <c r="B3" s="16"/>
      <c r="G3" s="7" t="s">
        <v>271</v>
      </c>
    </row>
    <row r="4" spans="1:7" ht="11.25" customHeight="1" x14ac:dyDescent="0.25">
      <c r="A4" s="110"/>
      <c r="B4" s="16"/>
    </row>
    <row r="5" spans="1:7" ht="20.25" customHeight="1" x14ac:dyDescent="0.25">
      <c r="A5" s="110"/>
      <c r="B5" s="16"/>
    </row>
    <row r="6" spans="1:7" ht="46.5" customHeight="1" x14ac:dyDescent="0.25">
      <c r="A6" s="183" t="s">
        <v>461</v>
      </c>
      <c r="B6" s="183"/>
      <c r="C6" s="184"/>
      <c r="D6" s="184"/>
      <c r="E6" s="184"/>
      <c r="F6" s="184"/>
      <c r="G6" s="184"/>
    </row>
    <row r="7" spans="1:7" ht="18" customHeight="1" x14ac:dyDescent="0.25">
      <c r="A7" s="6"/>
      <c r="G7" s="31" t="s">
        <v>81</v>
      </c>
    </row>
    <row r="8" spans="1:7" ht="142.5" customHeight="1" x14ac:dyDescent="0.25">
      <c r="A8" s="1" t="s">
        <v>230</v>
      </c>
      <c r="B8" s="84" t="s">
        <v>606</v>
      </c>
      <c r="C8" s="1" t="s">
        <v>231</v>
      </c>
      <c r="D8" s="1" t="s">
        <v>439</v>
      </c>
      <c r="E8" s="1" t="s">
        <v>440</v>
      </c>
      <c r="F8" s="1" t="s">
        <v>234</v>
      </c>
      <c r="G8" s="1" t="s">
        <v>441</v>
      </c>
    </row>
    <row r="9" spans="1:7" ht="15.75" customHeight="1" x14ac:dyDescent="0.25">
      <c r="A9" s="11" t="s">
        <v>7</v>
      </c>
      <c r="B9" s="12">
        <v>28000</v>
      </c>
      <c r="C9" s="12">
        <v>28000</v>
      </c>
      <c r="D9" s="12">
        <v>14700</v>
      </c>
      <c r="E9" s="12">
        <v>14697.1</v>
      </c>
      <c r="F9" s="4">
        <f t="shared" ref="F9:F16" si="0">E9/C9</f>
        <v>0.5248964285714286</v>
      </c>
      <c r="G9" s="4">
        <f>E9/D9</f>
        <v>0.99980272108843538</v>
      </c>
    </row>
    <row r="10" spans="1:7" ht="15.75" customHeight="1" x14ac:dyDescent="0.25">
      <c r="A10" s="11" t="s">
        <v>6</v>
      </c>
      <c r="B10" s="12">
        <v>29300</v>
      </c>
      <c r="C10" s="12">
        <v>29300</v>
      </c>
      <c r="D10" s="12">
        <v>0</v>
      </c>
      <c r="E10" s="12">
        <v>0</v>
      </c>
      <c r="F10" s="4">
        <f t="shared" si="0"/>
        <v>0</v>
      </c>
      <c r="G10" s="4"/>
    </row>
    <row r="11" spans="1:7" ht="15.75" customHeight="1" x14ac:dyDescent="0.25">
      <c r="A11" s="11" t="s">
        <v>173</v>
      </c>
      <c r="B11" s="12">
        <v>10000</v>
      </c>
      <c r="C11" s="12">
        <v>10000</v>
      </c>
      <c r="D11" s="12">
        <v>0</v>
      </c>
      <c r="E11" s="12">
        <v>0</v>
      </c>
      <c r="F11" s="4">
        <f t="shared" si="0"/>
        <v>0</v>
      </c>
      <c r="G11" s="4"/>
    </row>
    <row r="12" spans="1:7" ht="15.75" customHeight="1" x14ac:dyDescent="0.25">
      <c r="A12" s="11" t="s">
        <v>82</v>
      </c>
      <c r="B12" s="12">
        <v>5000</v>
      </c>
      <c r="C12" s="12">
        <v>5000</v>
      </c>
      <c r="D12" s="12">
        <v>0</v>
      </c>
      <c r="E12" s="12">
        <v>0</v>
      </c>
      <c r="F12" s="4">
        <f t="shared" si="0"/>
        <v>0</v>
      </c>
      <c r="G12" s="4"/>
    </row>
    <row r="13" spans="1:7" ht="15.75" customHeight="1" x14ac:dyDescent="0.25">
      <c r="A13" s="11" t="s">
        <v>5</v>
      </c>
      <c r="B13" s="12">
        <v>1750000</v>
      </c>
      <c r="C13" s="12">
        <v>1750000</v>
      </c>
      <c r="D13" s="12">
        <v>1612925.9</v>
      </c>
      <c r="E13" s="12">
        <v>1612925.9</v>
      </c>
      <c r="F13" s="4">
        <f t="shared" si="0"/>
        <v>0.92167194285714282</v>
      </c>
      <c r="G13" s="4">
        <f t="shared" ref="G13:G16" si="1">E13/D13</f>
        <v>1</v>
      </c>
    </row>
    <row r="14" spans="1:7" ht="15.75" customHeight="1" x14ac:dyDescent="0.25">
      <c r="A14" s="13" t="s">
        <v>4</v>
      </c>
      <c r="B14" s="14">
        <f>B13+B12+B11+B10+B9</f>
        <v>1822300</v>
      </c>
      <c r="C14" s="14">
        <f>C13+C12+C11+C10+C9</f>
        <v>1822300</v>
      </c>
      <c r="D14" s="14">
        <f t="shared" ref="D14:E14" si="2">D13+D12+D11+D10+D9</f>
        <v>1627625.9</v>
      </c>
      <c r="E14" s="14">
        <f t="shared" si="2"/>
        <v>1627623</v>
      </c>
      <c r="F14" s="5">
        <f t="shared" si="0"/>
        <v>0.89316962080886786</v>
      </c>
      <c r="G14" s="5">
        <f t="shared" si="1"/>
        <v>0.99999821826379154</v>
      </c>
    </row>
    <row r="15" spans="1:7" ht="15.75" customHeight="1" x14ac:dyDescent="0.25">
      <c r="A15" s="13" t="s">
        <v>3</v>
      </c>
      <c r="B15" s="13"/>
      <c r="C15" s="13"/>
      <c r="D15" s="13"/>
      <c r="E15" s="13"/>
      <c r="F15" s="5"/>
      <c r="G15" s="5"/>
    </row>
    <row r="16" spans="1:7" ht="15.75" customHeight="1" x14ac:dyDescent="0.25">
      <c r="A16" s="13" t="s">
        <v>1</v>
      </c>
      <c r="B16" s="14">
        <f>B13+B12+B11+B10+B9</f>
        <v>1822300</v>
      </c>
      <c r="C16" s="14">
        <f>C13+C12+C11+C10+C9</f>
        <v>1822300</v>
      </c>
      <c r="D16" s="14">
        <f t="shared" ref="D16:E16" si="3">D13+D12+D11+D10+D9</f>
        <v>1627625.9</v>
      </c>
      <c r="E16" s="14">
        <f t="shared" si="3"/>
        <v>1627623</v>
      </c>
      <c r="F16" s="5">
        <f t="shared" si="0"/>
        <v>0.89316962080886786</v>
      </c>
      <c r="G16" s="5">
        <f t="shared" si="1"/>
        <v>0.99999821826379154</v>
      </c>
    </row>
    <row r="17" spans="1:7" ht="15" customHeight="1" x14ac:dyDescent="0.25">
      <c r="A17" s="6"/>
      <c r="B17" s="6"/>
    </row>
    <row r="18" spans="1:7" ht="15" customHeight="1" x14ac:dyDescent="0.25">
      <c r="A18" s="6"/>
      <c r="B18" s="6"/>
    </row>
    <row r="19" spans="1:7" ht="15" customHeight="1" x14ac:dyDescent="0.25">
      <c r="A19" s="161" t="s">
        <v>0</v>
      </c>
      <c r="B19" s="161"/>
      <c r="C19" s="185"/>
      <c r="D19" s="185"/>
      <c r="E19" s="185"/>
      <c r="F19" s="185"/>
      <c r="G19" s="185"/>
    </row>
    <row r="20" spans="1:7" ht="14.25" customHeight="1" x14ac:dyDescent="0.25">
      <c r="A20" s="6"/>
      <c r="B20" s="6"/>
    </row>
  </sheetData>
  <mergeCells count="2">
    <mergeCell ref="A6:G6"/>
    <mergeCell ref="A19:G19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7"/>
  <sheetViews>
    <sheetView view="pageBreakPreview" topLeftCell="J1" zoomScale="60" zoomScaleNormal="70" workbookViewId="0">
      <selection activeCell="H20" sqref="H19:H20"/>
    </sheetView>
  </sheetViews>
  <sheetFormatPr defaultColWidth="9.109375" defaultRowHeight="13.8" x14ac:dyDescent="0.25"/>
  <cols>
    <col min="1" max="1" width="32.88671875" style="32" customWidth="1"/>
    <col min="2" max="2" width="28.6640625" style="32" customWidth="1"/>
    <col min="3" max="3" width="13.6640625" style="32" customWidth="1"/>
    <col min="4" max="4" width="15.5546875" style="32" customWidth="1"/>
    <col min="5" max="7" width="13.6640625" style="32" customWidth="1"/>
    <col min="8" max="8" width="28.33203125" style="32" customWidth="1"/>
    <col min="9" max="9" width="18.44140625" style="32" customWidth="1"/>
    <col min="10" max="10" width="17.44140625" style="32" customWidth="1"/>
    <col min="11" max="11" width="16" style="32" customWidth="1"/>
    <col min="12" max="12" width="14.5546875" style="32" customWidth="1"/>
    <col min="13" max="13" width="14.6640625" style="32" customWidth="1"/>
    <col min="14" max="14" width="28.109375" style="32" customWidth="1"/>
    <col min="15" max="15" width="18" style="32" customWidth="1"/>
    <col min="16" max="16" width="15.88671875" style="32" customWidth="1"/>
    <col min="17" max="17" width="16.6640625" style="32" customWidth="1"/>
    <col min="18" max="18" width="15.109375" style="32" customWidth="1"/>
    <col min="19" max="19" width="15.44140625" style="32" customWidth="1"/>
    <col min="20" max="16384" width="9.109375" style="32"/>
  </cols>
  <sheetData>
    <row r="1" spans="1:19" ht="18.75" customHeight="1" x14ac:dyDescent="0.25">
      <c r="A1" s="16"/>
      <c r="B1" s="16"/>
      <c r="C1" s="16"/>
      <c r="D1" s="16"/>
      <c r="E1" s="16"/>
      <c r="F1" s="2"/>
      <c r="G1" s="3"/>
      <c r="H1" s="16"/>
      <c r="I1" s="16"/>
      <c r="J1" s="16"/>
      <c r="K1" s="16"/>
      <c r="L1" s="2"/>
      <c r="M1" s="3"/>
      <c r="R1" s="2"/>
      <c r="S1" s="3"/>
    </row>
    <row r="2" spans="1:19" ht="18.75" customHeight="1" x14ac:dyDescent="0.25">
      <c r="A2" s="16"/>
      <c r="B2" s="16"/>
      <c r="C2" s="16"/>
      <c r="D2" s="16"/>
      <c r="E2" s="16"/>
      <c r="F2" s="2"/>
      <c r="G2" s="7" t="s">
        <v>263</v>
      </c>
      <c r="H2" s="16"/>
      <c r="I2" s="16"/>
      <c r="J2" s="16"/>
      <c r="K2" s="16"/>
      <c r="L2" s="2"/>
      <c r="M2" s="7" t="s">
        <v>263</v>
      </c>
      <c r="R2" s="2"/>
      <c r="S2" s="7" t="s">
        <v>263</v>
      </c>
    </row>
    <row r="3" spans="1:19" ht="18.75" customHeight="1" x14ac:dyDescent="0.25">
      <c r="A3" s="16"/>
      <c r="B3" s="16"/>
      <c r="C3" s="16"/>
      <c r="D3" s="16"/>
      <c r="E3" s="16"/>
      <c r="F3" s="2"/>
      <c r="G3" s="7" t="s">
        <v>271</v>
      </c>
      <c r="H3" s="16"/>
      <c r="I3" s="16"/>
      <c r="J3" s="16"/>
      <c r="K3" s="16"/>
      <c r="L3" s="2"/>
      <c r="M3" s="7" t="s">
        <v>271</v>
      </c>
      <c r="R3" s="2"/>
      <c r="S3" s="7" t="s">
        <v>271</v>
      </c>
    </row>
    <row r="4" spans="1:19" ht="18.7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9" ht="74.25" customHeight="1" x14ac:dyDescent="0.25">
      <c r="B5" s="158" t="s">
        <v>462</v>
      </c>
      <c r="C5" s="158"/>
      <c r="D5" s="158"/>
      <c r="E5" s="158"/>
      <c r="F5" s="158"/>
      <c r="G5" s="158"/>
      <c r="H5" s="158" t="s">
        <v>462</v>
      </c>
      <c r="I5" s="158"/>
      <c r="J5" s="158"/>
      <c r="K5" s="158"/>
      <c r="L5" s="158"/>
      <c r="M5" s="158"/>
      <c r="N5" s="158" t="s">
        <v>463</v>
      </c>
      <c r="O5" s="158"/>
      <c r="P5" s="158"/>
      <c r="Q5" s="158"/>
      <c r="R5" s="158"/>
      <c r="S5" s="158"/>
    </row>
    <row r="6" spans="1:19" ht="18.7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spans="1:19" x14ac:dyDescent="0.25">
      <c r="A7" s="17"/>
      <c r="B7" s="17"/>
      <c r="C7" s="17"/>
      <c r="D7" s="17"/>
      <c r="E7" s="17"/>
      <c r="F7" s="17"/>
      <c r="G7" s="33" t="s">
        <v>86</v>
      </c>
      <c r="H7" s="17"/>
      <c r="I7" s="17"/>
      <c r="J7" s="17"/>
      <c r="K7" s="17"/>
      <c r="L7" s="17"/>
      <c r="M7" s="33" t="s">
        <v>86</v>
      </c>
      <c r="S7" s="33" t="s">
        <v>86</v>
      </c>
    </row>
    <row r="8" spans="1:19" ht="21" customHeight="1" x14ac:dyDescent="0.25">
      <c r="A8" s="166" t="s">
        <v>80</v>
      </c>
      <c r="B8" s="166" t="s">
        <v>85</v>
      </c>
      <c r="C8" s="187"/>
      <c r="D8" s="187"/>
      <c r="E8" s="187"/>
      <c r="F8" s="187"/>
      <c r="G8" s="187"/>
      <c r="H8" s="188" t="s">
        <v>109</v>
      </c>
      <c r="I8" s="189"/>
      <c r="J8" s="189"/>
      <c r="K8" s="189"/>
      <c r="L8" s="189"/>
      <c r="M8" s="189"/>
      <c r="N8" s="188" t="s">
        <v>109</v>
      </c>
      <c r="O8" s="190"/>
      <c r="P8" s="190"/>
      <c r="Q8" s="190"/>
      <c r="R8" s="190"/>
      <c r="S8" s="190"/>
    </row>
    <row r="9" spans="1:19" s="34" customFormat="1" ht="53.25" customHeight="1" x14ac:dyDescent="0.25">
      <c r="A9" s="166"/>
      <c r="B9" s="166"/>
      <c r="C9" s="187"/>
      <c r="D9" s="187"/>
      <c r="E9" s="187"/>
      <c r="F9" s="187"/>
      <c r="G9" s="187"/>
      <c r="H9" s="191" t="s">
        <v>174</v>
      </c>
      <c r="I9" s="192"/>
      <c r="J9" s="192"/>
      <c r="K9" s="192"/>
      <c r="L9" s="192"/>
      <c r="M9" s="192"/>
      <c r="N9" s="191" t="s">
        <v>261</v>
      </c>
      <c r="O9" s="192"/>
      <c r="P9" s="192"/>
      <c r="Q9" s="192"/>
      <c r="R9" s="192"/>
      <c r="S9" s="192"/>
    </row>
    <row r="10" spans="1:19" ht="129" customHeight="1" x14ac:dyDescent="0.25">
      <c r="A10" s="187"/>
      <c r="B10" s="84" t="s">
        <v>606</v>
      </c>
      <c r="C10" s="1" t="s">
        <v>231</v>
      </c>
      <c r="D10" s="1" t="s">
        <v>439</v>
      </c>
      <c r="E10" s="1" t="s">
        <v>440</v>
      </c>
      <c r="F10" s="1" t="s">
        <v>234</v>
      </c>
      <c r="G10" s="1" t="s">
        <v>441</v>
      </c>
      <c r="H10" s="84" t="s">
        <v>606</v>
      </c>
      <c r="I10" s="1" t="s">
        <v>231</v>
      </c>
      <c r="J10" s="1" t="s">
        <v>439</v>
      </c>
      <c r="K10" s="1" t="s">
        <v>440</v>
      </c>
      <c r="L10" s="1" t="s">
        <v>234</v>
      </c>
      <c r="M10" s="1" t="s">
        <v>441</v>
      </c>
      <c r="N10" s="84" t="s">
        <v>606</v>
      </c>
      <c r="O10" s="1" t="s">
        <v>231</v>
      </c>
      <c r="P10" s="1" t="s">
        <v>439</v>
      </c>
      <c r="Q10" s="1" t="s">
        <v>440</v>
      </c>
      <c r="R10" s="1" t="s">
        <v>234</v>
      </c>
      <c r="S10" s="1" t="s">
        <v>441</v>
      </c>
    </row>
    <row r="11" spans="1:19" ht="16.5" customHeight="1" x14ac:dyDescent="0.25">
      <c r="A11" s="11" t="s">
        <v>5</v>
      </c>
      <c r="B11" s="12">
        <f>H11+N11</f>
        <v>327700</v>
      </c>
      <c r="C11" s="12">
        <f>I11+O11</f>
        <v>327700</v>
      </c>
      <c r="D11" s="12">
        <f>J11+P11</f>
        <v>0</v>
      </c>
      <c r="E11" s="12">
        <f>K11+Q11</f>
        <v>0</v>
      </c>
      <c r="F11" s="4">
        <f t="shared" ref="F11:F14" si="0">E11/C11</f>
        <v>0</v>
      </c>
      <c r="G11" s="4"/>
      <c r="H11" s="12">
        <v>310200</v>
      </c>
      <c r="I11" s="12">
        <v>310200</v>
      </c>
      <c r="J11" s="12">
        <v>0</v>
      </c>
      <c r="K11" s="12">
        <v>0</v>
      </c>
      <c r="L11" s="5">
        <f>K11/I11</f>
        <v>0</v>
      </c>
      <c r="M11" s="5"/>
      <c r="N11" s="12">
        <v>17500</v>
      </c>
      <c r="O11" s="12">
        <v>17500</v>
      </c>
      <c r="P11" s="12">
        <v>0</v>
      </c>
      <c r="Q11" s="12">
        <v>0</v>
      </c>
      <c r="R11" s="4">
        <f t="shared" ref="R11:R14" si="1">Q11/O11</f>
        <v>0</v>
      </c>
      <c r="S11" s="4"/>
    </row>
    <row r="12" spans="1:19" ht="18.75" customHeight="1" x14ac:dyDescent="0.25">
      <c r="A12" s="22" t="s">
        <v>4</v>
      </c>
      <c r="B12" s="10">
        <f>B11</f>
        <v>327700</v>
      </c>
      <c r="C12" s="10">
        <f>C11</f>
        <v>327700</v>
      </c>
      <c r="D12" s="10">
        <f>D11</f>
        <v>0</v>
      </c>
      <c r="E12" s="10">
        <f>E11</f>
        <v>0</v>
      </c>
      <c r="F12" s="5">
        <f t="shared" si="0"/>
        <v>0</v>
      </c>
      <c r="G12" s="4"/>
      <c r="H12" s="10">
        <f>H11</f>
        <v>310200</v>
      </c>
      <c r="I12" s="10">
        <f>I11</f>
        <v>310200</v>
      </c>
      <c r="J12" s="10">
        <f>J11</f>
        <v>0</v>
      </c>
      <c r="K12" s="10">
        <f>K11</f>
        <v>0</v>
      </c>
      <c r="L12" s="5">
        <f t="shared" ref="L12:L14" si="2">K12/I12</f>
        <v>0</v>
      </c>
      <c r="M12" s="5"/>
      <c r="N12" s="10">
        <f>N11</f>
        <v>17500</v>
      </c>
      <c r="O12" s="10">
        <f>O11</f>
        <v>17500</v>
      </c>
      <c r="P12" s="10">
        <f>P11</f>
        <v>0</v>
      </c>
      <c r="Q12" s="10">
        <f>Q11</f>
        <v>0</v>
      </c>
      <c r="R12" s="5">
        <f t="shared" si="1"/>
        <v>0</v>
      </c>
      <c r="S12" s="4"/>
    </row>
    <row r="13" spans="1:19" ht="18.75" customHeight="1" x14ac:dyDescent="0.25">
      <c r="A13" s="22" t="s">
        <v>3</v>
      </c>
      <c r="B13" s="10"/>
      <c r="C13" s="10"/>
      <c r="D13" s="10"/>
      <c r="E13" s="10"/>
      <c r="F13" s="5"/>
      <c r="G13" s="4"/>
      <c r="H13" s="10"/>
      <c r="I13" s="10"/>
      <c r="J13" s="10"/>
      <c r="K13" s="10"/>
      <c r="L13" s="5"/>
      <c r="M13" s="5"/>
      <c r="N13" s="10"/>
      <c r="O13" s="10"/>
      <c r="P13" s="10"/>
      <c r="Q13" s="10"/>
      <c r="R13" s="5"/>
      <c r="S13" s="4"/>
    </row>
    <row r="14" spans="1:19" ht="15.75" customHeight="1" x14ac:dyDescent="0.25">
      <c r="A14" s="22" t="s">
        <v>1</v>
      </c>
      <c r="B14" s="10">
        <f>B11</f>
        <v>327700</v>
      </c>
      <c r="C14" s="10">
        <f>C11</f>
        <v>327700</v>
      </c>
      <c r="D14" s="10">
        <f>D11</f>
        <v>0</v>
      </c>
      <c r="E14" s="10">
        <f>E11</f>
        <v>0</v>
      </c>
      <c r="F14" s="5">
        <f t="shared" si="0"/>
        <v>0</v>
      </c>
      <c r="G14" s="4"/>
      <c r="H14" s="10">
        <f>H11</f>
        <v>310200</v>
      </c>
      <c r="I14" s="10">
        <f>I11</f>
        <v>310200</v>
      </c>
      <c r="J14" s="10">
        <f>J11</f>
        <v>0</v>
      </c>
      <c r="K14" s="10">
        <f>K11</f>
        <v>0</v>
      </c>
      <c r="L14" s="5">
        <f t="shared" si="2"/>
        <v>0</v>
      </c>
      <c r="M14" s="5"/>
      <c r="N14" s="10">
        <f>N11</f>
        <v>17500</v>
      </c>
      <c r="O14" s="10">
        <f>O11</f>
        <v>17500</v>
      </c>
      <c r="P14" s="10">
        <f>P11</f>
        <v>0</v>
      </c>
      <c r="Q14" s="10">
        <f>Q11</f>
        <v>0</v>
      </c>
      <c r="R14" s="5">
        <f t="shared" si="1"/>
        <v>0</v>
      </c>
      <c r="S14" s="4"/>
    </row>
    <row r="15" spans="1:19" ht="12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9" ht="12.7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3"/>
      <c r="O16" s="43"/>
      <c r="P16" s="43"/>
      <c r="Q16" s="43"/>
      <c r="R16" s="43"/>
      <c r="S16" s="43"/>
    </row>
    <row r="17" spans="1:19" x14ac:dyDescent="0.25">
      <c r="A17" s="186" t="s">
        <v>244</v>
      </c>
      <c r="B17" s="186"/>
      <c r="C17" s="186"/>
      <c r="D17" s="186"/>
      <c r="E17" s="186"/>
      <c r="F17" s="186"/>
      <c r="G17" s="186"/>
      <c r="H17" s="186" t="s">
        <v>276</v>
      </c>
      <c r="I17" s="186"/>
      <c r="J17" s="186"/>
      <c r="K17" s="186"/>
      <c r="L17" s="186"/>
      <c r="M17" s="186"/>
      <c r="N17" s="186" t="s">
        <v>262</v>
      </c>
      <c r="O17" s="186"/>
      <c r="P17" s="186"/>
      <c r="Q17" s="186"/>
      <c r="R17" s="186"/>
      <c r="S17" s="186"/>
    </row>
  </sheetData>
  <mergeCells count="12">
    <mergeCell ref="N17:S17"/>
    <mergeCell ref="H17:M17"/>
    <mergeCell ref="A17:G17"/>
    <mergeCell ref="B5:G5"/>
    <mergeCell ref="H5:M5"/>
    <mergeCell ref="N5:S5"/>
    <mergeCell ref="A8:A10"/>
    <mergeCell ref="B8:G9"/>
    <mergeCell ref="H8:M8"/>
    <mergeCell ref="N8:S8"/>
    <mergeCell ref="H9:M9"/>
    <mergeCell ref="N9:S9"/>
  </mergeCells>
  <pageMargins left="0.9055118110236221" right="0.39370078740157483" top="0.78740157480314965" bottom="0.78740157480314965" header="0.31496062992125984" footer="0.31496062992125984"/>
  <pageSetup paperSize="9" scale="58" orientation="portrait" r:id="rId1"/>
  <headerFooter>
    <oddFooter>Страница  &amp;P из &amp;N</oddFooter>
  </headerFooter>
  <colBreaks count="2" manualBreakCount="2">
    <brk id="7" max="1048575" man="1"/>
    <brk id="13" max="1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4"/>
  <sheetViews>
    <sheetView showGridLines="0" view="pageBreakPreview" zoomScale="70" zoomScaleNormal="10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29.88671875" style="15" customWidth="1"/>
    <col min="2" max="2" width="26" style="15" customWidth="1"/>
    <col min="3" max="3" width="15.88671875" style="15" customWidth="1"/>
    <col min="4" max="4" width="14.33203125" style="15" customWidth="1"/>
    <col min="5" max="5" width="13.33203125" style="15" customWidth="1"/>
    <col min="6" max="6" width="15.44140625" style="15" customWidth="1"/>
    <col min="7" max="7" width="15.88671875" style="15" customWidth="1"/>
    <col min="8" max="251" width="9.109375" style="15" customWidth="1"/>
    <col min="252" max="16384" width="9.109375" style="15"/>
  </cols>
  <sheetData>
    <row r="1" spans="1:7" ht="16.5" customHeight="1" x14ac:dyDescent="0.25">
      <c r="A1" s="157"/>
      <c r="B1" s="157"/>
      <c r="F1" s="2"/>
      <c r="G1" s="3"/>
    </row>
    <row r="2" spans="1:7" ht="16.5" customHeight="1" x14ac:dyDescent="0.25">
      <c r="A2" s="41"/>
      <c r="B2" s="41"/>
      <c r="F2" s="2"/>
      <c r="G2" s="7" t="s">
        <v>264</v>
      </c>
    </row>
    <row r="3" spans="1:7" ht="16.5" customHeight="1" x14ac:dyDescent="0.25">
      <c r="A3" s="41"/>
      <c r="B3" s="41"/>
      <c r="F3" s="2"/>
      <c r="G3" s="7" t="s">
        <v>271</v>
      </c>
    </row>
    <row r="4" spans="1:7" ht="16.5" customHeight="1" x14ac:dyDescent="0.25">
      <c r="A4" s="41"/>
      <c r="B4" s="41"/>
      <c r="F4" s="2"/>
      <c r="G4" s="7"/>
    </row>
    <row r="5" spans="1:7" ht="37.5" customHeight="1" x14ac:dyDescent="0.25">
      <c r="A5" s="158" t="s">
        <v>464</v>
      </c>
      <c r="B5" s="158"/>
      <c r="C5" s="160"/>
      <c r="D5" s="160"/>
      <c r="E5" s="160"/>
      <c r="F5" s="160"/>
      <c r="G5" s="160"/>
    </row>
    <row r="6" spans="1:7" ht="16.5" customHeight="1" x14ac:dyDescent="0.25">
      <c r="A6" s="6"/>
      <c r="G6" s="31" t="s">
        <v>81</v>
      </c>
    </row>
    <row r="7" spans="1:7" ht="134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15167.5</v>
      </c>
      <c r="C8" s="10">
        <f t="shared" ref="C8:E8" si="0">C9</f>
        <v>15167.5</v>
      </c>
      <c r="D8" s="10">
        <f t="shared" si="0"/>
        <v>10162.200000000001</v>
      </c>
      <c r="E8" s="10">
        <f t="shared" si="0"/>
        <v>10162.200000000001</v>
      </c>
      <c r="F8" s="5">
        <f t="shared" ref="F8:F9" si="1">E8/C8</f>
        <v>0.66999835173891553</v>
      </c>
      <c r="G8" s="5">
        <f>E8/D8</f>
        <v>1</v>
      </c>
    </row>
    <row r="9" spans="1:7" ht="15.75" customHeight="1" x14ac:dyDescent="0.25">
      <c r="A9" s="11" t="s">
        <v>106</v>
      </c>
      <c r="B9" s="12">
        <v>15167.5</v>
      </c>
      <c r="C9" s="12">
        <v>15167.5</v>
      </c>
      <c r="D9" s="12">
        <v>10162.200000000001</v>
      </c>
      <c r="E9" s="12">
        <v>10162.200000000001</v>
      </c>
      <c r="F9" s="4">
        <f t="shared" si="1"/>
        <v>0.66999835173891553</v>
      </c>
      <c r="G9" s="4">
        <f t="shared" ref="G9:G40" si="2">E9/D9</f>
        <v>1</v>
      </c>
    </row>
    <row r="10" spans="1:7" ht="15.75" customHeight="1" x14ac:dyDescent="0.25">
      <c r="A10" s="9" t="s">
        <v>75</v>
      </c>
      <c r="B10" s="10">
        <f>B11</f>
        <v>12170.5</v>
      </c>
      <c r="C10" s="10">
        <f t="shared" ref="C10:E10" si="3">C11</f>
        <v>12170.5</v>
      </c>
      <c r="D10" s="10">
        <f t="shared" si="3"/>
        <v>4016.3</v>
      </c>
      <c r="E10" s="10">
        <f t="shared" si="3"/>
        <v>4016.3</v>
      </c>
      <c r="F10" s="5">
        <f t="shared" ref="F10:F40" si="4">E10/C10</f>
        <v>0.33000287580625282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12170.5</v>
      </c>
      <c r="C11" s="12">
        <v>12170.5</v>
      </c>
      <c r="D11" s="12">
        <v>4016.3</v>
      </c>
      <c r="E11" s="12">
        <v>4016.3</v>
      </c>
      <c r="F11" s="4">
        <f t="shared" si="4"/>
        <v>0.33000287580625282</v>
      </c>
      <c r="G11" s="4">
        <f t="shared" si="2"/>
        <v>1</v>
      </c>
    </row>
    <row r="12" spans="1:7" ht="15.75" customHeight="1" x14ac:dyDescent="0.25">
      <c r="A12" s="9" t="s">
        <v>64</v>
      </c>
      <c r="B12" s="10">
        <f>B13</f>
        <v>18803.400000000001</v>
      </c>
      <c r="C12" s="10">
        <f t="shared" ref="C12:E12" si="5">C13</f>
        <v>18803.400000000001</v>
      </c>
      <c r="D12" s="10">
        <f t="shared" si="5"/>
        <v>6205.1</v>
      </c>
      <c r="E12" s="10">
        <f t="shared" si="5"/>
        <v>6205.1</v>
      </c>
      <c r="F12" s="5">
        <f t="shared" si="4"/>
        <v>0.32999882999883001</v>
      </c>
      <c r="G12" s="5">
        <f t="shared" si="2"/>
        <v>1</v>
      </c>
    </row>
    <row r="13" spans="1:7" ht="15.75" customHeight="1" x14ac:dyDescent="0.25">
      <c r="A13" s="11" t="s">
        <v>106</v>
      </c>
      <c r="B13" s="12">
        <v>18803.400000000001</v>
      </c>
      <c r="C13" s="12">
        <v>18803.400000000001</v>
      </c>
      <c r="D13" s="12">
        <v>6205.1</v>
      </c>
      <c r="E13" s="12">
        <v>6205.1</v>
      </c>
      <c r="F13" s="4">
        <f t="shared" si="4"/>
        <v>0.32999882999883001</v>
      </c>
      <c r="G13" s="4">
        <f t="shared" si="2"/>
        <v>1</v>
      </c>
    </row>
    <row r="14" spans="1:7" ht="15.75" customHeight="1" x14ac:dyDescent="0.25">
      <c r="A14" s="9" t="s">
        <v>59</v>
      </c>
      <c r="B14" s="10">
        <f>B15</f>
        <v>20181.900000000001</v>
      </c>
      <c r="C14" s="10">
        <f t="shared" ref="C14:E14" si="6">C15</f>
        <v>20181.900000000001</v>
      </c>
      <c r="D14" s="10">
        <f t="shared" si="6"/>
        <v>6660</v>
      </c>
      <c r="E14" s="10">
        <f t="shared" si="6"/>
        <v>6660</v>
      </c>
      <c r="F14" s="5">
        <f t="shared" si="4"/>
        <v>0.32999866216758578</v>
      </c>
      <c r="G14" s="5">
        <f t="shared" si="2"/>
        <v>1</v>
      </c>
    </row>
    <row r="15" spans="1:7" ht="15.75" customHeight="1" x14ac:dyDescent="0.25">
      <c r="A15" s="11" t="s">
        <v>106</v>
      </c>
      <c r="B15" s="12">
        <v>20181.900000000001</v>
      </c>
      <c r="C15" s="12">
        <v>20181.900000000001</v>
      </c>
      <c r="D15" s="12">
        <v>6660</v>
      </c>
      <c r="E15" s="12">
        <v>6660</v>
      </c>
      <c r="F15" s="4">
        <f t="shared" si="4"/>
        <v>0.32999866216758578</v>
      </c>
      <c r="G15" s="4">
        <f t="shared" si="2"/>
        <v>1</v>
      </c>
    </row>
    <row r="16" spans="1:7" ht="15.75" customHeight="1" x14ac:dyDescent="0.25">
      <c r="A16" s="9" t="s">
        <v>57</v>
      </c>
      <c r="B16" s="10">
        <f>B17</f>
        <v>15222.3</v>
      </c>
      <c r="C16" s="10">
        <f t="shared" ref="C16:E16" si="7">C17</f>
        <v>15222.3</v>
      </c>
      <c r="D16" s="10">
        <f t="shared" si="7"/>
        <v>5023.3999999999996</v>
      </c>
      <c r="E16" s="10">
        <f t="shared" si="7"/>
        <v>5023.3999999999996</v>
      </c>
      <c r="F16" s="5">
        <f t="shared" si="4"/>
        <v>0.33000269341689492</v>
      </c>
      <c r="G16" s="5">
        <f t="shared" si="2"/>
        <v>1</v>
      </c>
    </row>
    <row r="17" spans="1:7" ht="15.75" customHeight="1" x14ac:dyDescent="0.25">
      <c r="A17" s="11" t="s">
        <v>106</v>
      </c>
      <c r="B17" s="12">
        <v>15222.3</v>
      </c>
      <c r="C17" s="12">
        <v>15222.3</v>
      </c>
      <c r="D17" s="12">
        <v>5023.3999999999996</v>
      </c>
      <c r="E17" s="12">
        <v>5023.3999999999996</v>
      </c>
      <c r="F17" s="4">
        <f t="shared" si="4"/>
        <v>0.33000269341689492</v>
      </c>
      <c r="G17" s="4">
        <f t="shared" si="2"/>
        <v>1</v>
      </c>
    </row>
    <row r="18" spans="1:7" ht="15.75" customHeight="1" x14ac:dyDescent="0.25">
      <c r="A18" s="9" t="s">
        <v>52</v>
      </c>
      <c r="B18" s="10">
        <f>B19</f>
        <v>31574.1</v>
      </c>
      <c r="C18" s="10">
        <f t="shared" ref="C18:E18" si="8">C19</f>
        <v>31574.1</v>
      </c>
      <c r="D18" s="10">
        <f t="shared" si="8"/>
        <v>10419.5</v>
      </c>
      <c r="E18" s="10">
        <f t="shared" si="8"/>
        <v>10419.5</v>
      </c>
      <c r="F18" s="5">
        <f t="shared" si="4"/>
        <v>0.33000148856182759</v>
      </c>
      <c r="G18" s="5">
        <f t="shared" si="2"/>
        <v>1</v>
      </c>
    </row>
    <row r="19" spans="1:7" ht="15.75" customHeight="1" x14ac:dyDescent="0.25">
      <c r="A19" s="11" t="s">
        <v>106</v>
      </c>
      <c r="B19" s="12">
        <v>31574.1</v>
      </c>
      <c r="C19" s="12">
        <v>31574.1</v>
      </c>
      <c r="D19" s="12">
        <v>10419.5</v>
      </c>
      <c r="E19" s="12">
        <v>10419.5</v>
      </c>
      <c r="F19" s="4">
        <f t="shared" si="4"/>
        <v>0.33000148856182759</v>
      </c>
      <c r="G19" s="4">
        <f t="shared" si="2"/>
        <v>1</v>
      </c>
    </row>
    <row r="20" spans="1:7" ht="15.75" customHeight="1" x14ac:dyDescent="0.25">
      <c r="A20" s="9" t="s">
        <v>49</v>
      </c>
      <c r="B20" s="10">
        <f>B21</f>
        <v>17087.099999999999</v>
      </c>
      <c r="C20" s="10">
        <f t="shared" ref="C20:E20" si="9">C21</f>
        <v>17087.099999999999</v>
      </c>
      <c r="D20" s="10">
        <f t="shared" si="9"/>
        <v>5638.7</v>
      </c>
      <c r="E20" s="10">
        <f t="shared" si="9"/>
        <v>5638.7</v>
      </c>
      <c r="F20" s="5">
        <f t="shared" si="4"/>
        <v>0.32999748348169089</v>
      </c>
      <c r="G20" s="5">
        <f t="shared" si="2"/>
        <v>1</v>
      </c>
    </row>
    <row r="21" spans="1:7" ht="15.75" customHeight="1" x14ac:dyDescent="0.25">
      <c r="A21" s="11" t="s">
        <v>106</v>
      </c>
      <c r="B21" s="12">
        <v>17087.099999999999</v>
      </c>
      <c r="C21" s="12">
        <v>17087.099999999999</v>
      </c>
      <c r="D21" s="12">
        <v>5638.7</v>
      </c>
      <c r="E21" s="12">
        <v>5638.7</v>
      </c>
      <c r="F21" s="4">
        <f t="shared" si="4"/>
        <v>0.32999748348169089</v>
      </c>
      <c r="G21" s="4">
        <f t="shared" si="2"/>
        <v>1</v>
      </c>
    </row>
    <row r="22" spans="1:7" ht="15.75" customHeight="1" x14ac:dyDescent="0.25">
      <c r="A22" s="9" t="s">
        <v>43</v>
      </c>
      <c r="B22" s="10">
        <f>B23</f>
        <v>12921.8</v>
      </c>
      <c r="C22" s="10">
        <f t="shared" ref="C22:E22" si="10">C23</f>
        <v>12921.8</v>
      </c>
      <c r="D22" s="10">
        <f t="shared" si="10"/>
        <v>4264.2</v>
      </c>
      <c r="E22" s="10">
        <f t="shared" si="10"/>
        <v>4264.2</v>
      </c>
      <c r="F22" s="5">
        <f t="shared" si="4"/>
        <v>0.33000046433159469</v>
      </c>
      <c r="G22" s="5">
        <f t="shared" si="2"/>
        <v>1</v>
      </c>
    </row>
    <row r="23" spans="1:7" ht="15.75" customHeight="1" x14ac:dyDescent="0.25">
      <c r="A23" s="11" t="s">
        <v>106</v>
      </c>
      <c r="B23" s="12">
        <v>12921.8</v>
      </c>
      <c r="C23" s="12">
        <v>12921.8</v>
      </c>
      <c r="D23" s="12">
        <v>4264.2</v>
      </c>
      <c r="E23" s="12">
        <v>4264.2</v>
      </c>
      <c r="F23" s="4">
        <f t="shared" si="4"/>
        <v>0.33000046433159469</v>
      </c>
      <c r="G23" s="4">
        <f t="shared" si="2"/>
        <v>1</v>
      </c>
    </row>
    <row r="24" spans="1:7" ht="15.75" customHeight="1" x14ac:dyDescent="0.25">
      <c r="A24" s="9" t="s">
        <v>41</v>
      </c>
      <c r="B24" s="10">
        <f>B25</f>
        <v>33313.800000000003</v>
      </c>
      <c r="C24" s="10">
        <f t="shared" ref="C24:E24" si="11">C25</f>
        <v>33313.800000000003</v>
      </c>
      <c r="D24" s="10">
        <f t="shared" si="11"/>
        <v>10993.6</v>
      </c>
      <c r="E24" s="10">
        <f t="shared" si="11"/>
        <v>10993.6</v>
      </c>
      <c r="F24" s="5">
        <f t="shared" si="4"/>
        <v>0.33000138080915414</v>
      </c>
      <c r="G24" s="5">
        <f t="shared" si="2"/>
        <v>1</v>
      </c>
    </row>
    <row r="25" spans="1:7" ht="15.75" customHeight="1" x14ac:dyDescent="0.25">
      <c r="A25" s="11" t="s">
        <v>106</v>
      </c>
      <c r="B25" s="12">
        <v>33313.800000000003</v>
      </c>
      <c r="C25" s="12">
        <v>33313.800000000003</v>
      </c>
      <c r="D25" s="12">
        <v>10993.6</v>
      </c>
      <c r="E25" s="12">
        <v>10993.6</v>
      </c>
      <c r="F25" s="4">
        <f t="shared" si="4"/>
        <v>0.33000138080915414</v>
      </c>
      <c r="G25" s="4">
        <f t="shared" si="2"/>
        <v>1</v>
      </c>
    </row>
    <row r="26" spans="1:7" ht="15.75" customHeight="1" x14ac:dyDescent="0.25">
      <c r="A26" s="9" t="s">
        <v>39</v>
      </c>
      <c r="B26" s="10">
        <f>B27</f>
        <v>13659.3</v>
      </c>
      <c r="C26" s="10">
        <f t="shared" ref="C26:E26" si="12">C27</f>
        <v>13659.3</v>
      </c>
      <c r="D26" s="10">
        <f t="shared" si="12"/>
        <v>4507.6000000000004</v>
      </c>
      <c r="E26" s="10">
        <f t="shared" si="12"/>
        <v>4507.6000000000004</v>
      </c>
      <c r="F26" s="5">
        <f t="shared" si="4"/>
        <v>0.33000226951600747</v>
      </c>
      <c r="G26" s="5">
        <f t="shared" si="2"/>
        <v>1</v>
      </c>
    </row>
    <row r="27" spans="1:7" ht="15.75" customHeight="1" x14ac:dyDescent="0.25">
      <c r="A27" s="11" t="s">
        <v>106</v>
      </c>
      <c r="B27" s="12">
        <v>13659.3</v>
      </c>
      <c r="C27" s="12">
        <v>13659.3</v>
      </c>
      <c r="D27" s="12">
        <v>4507.6000000000004</v>
      </c>
      <c r="E27" s="12">
        <v>4507.6000000000004</v>
      </c>
      <c r="F27" s="4">
        <f t="shared" si="4"/>
        <v>0.33000226951600747</v>
      </c>
      <c r="G27" s="4">
        <f t="shared" si="2"/>
        <v>1</v>
      </c>
    </row>
    <row r="28" spans="1:7" ht="15.75" customHeight="1" x14ac:dyDescent="0.25">
      <c r="A28" s="9" t="s">
        <v>35</v>
      </c>
      <c r="B28" s="10">
        <f>B29</f>
        <v>12690.2</v>
      </c>
      <c r="C28" s="10">
        <f t="shared" ref="C28:E28" si="13">C29</f>
        <v>12690.2</v>
      </c>
      <c r="D28" s="10">
        <f t="shared" si="13"/>
        <v>4187.8</v>
      </c>
      <c r="E28" s="10">
        <f t="shared" si="13"/>
        <v>4187.8</v>
      </c>
      <c r="F28" s="5">
        <f t="shared" si="4"/>
        <v>0.33000267923279381</v>
      </c>
      <c r="G28" s="5">
        <f t="shared" si="2"/>
        <v>1</v>
      </c>
    </row>
    <row r="29" spans="1:7" ht="15.75" customHeight="1" x14ac:dyDescent="0.25">
      <c r="A29" s="11" t="s">
        <v>106</v>
      </c>
      <c r="B29" s="12">
        <v>12690.2</v>
      </c>
      <c r="C29" s="12">
        <v>12690.2</v>
      </c>
      <c r="D29" s="12">
        <v>4187.8</v>
      </c>
      <c r="E29" s="12">
        <v>4187.8</v>
      </c>
      <c r="F29" s="4">
        <f t="shared" si="4"/>
        <v>0.33000267923279381</v>
      </c>
      <c r="G29" s="4">
        <f t="shared" si="2"/>
        <v>1</v>
      </c>
    </row>
    <row r="30" spans="1:7" ht="15.75" customHeight="1" x14ac:dyDescent="0.25">
      <c r="A30" s="9" t="s">
        <v>30</v>
      </c>
      <c r="B30" s="10">
        <f>B31</f>
        <v>17623.5</v>
      </c>
      <c r="C30" s="10">
        <f t="shared" ref="C30:E30" si="14">C31</f>
        <v>17623.5</v>
      </c>
      <c r="D30" s="10">
        <f t="shared" si="14"/>
        <v>5815.8</v>
      </c>
      <c r="E30" s="10">
        <f t="shared" si="14"/>
        <v>5815.8</v>
      </c>
      <c r="F30" s="5">
        <f t="shared" si="4"/>
        <v>0.33000255340880075</v>
      </c>
      <c r="G30" s="5">
        <f t="shared" si="2"/>
        <v>1</v>
      </c>
    </row>
    <row r="31" spans="1:7" ht="15.75" customHeight="1" x14ac:dyDescent="0.25">
      <c r="A31" s="11" t="s">
        <v>106</v>
      </c>
      <c r="B31" s="12">
        <v>17623.5</v>
      </c>
      <c r="C31" s="12">
        <v>17623.5</v>
      </c>
      <c r="D31" s="12">
        <v>5815.8</v>
      </c>
      <c r="E31" s="12">
        <v>5815.8</v>
      </c>
      <c r="F31" s="4">
        <f t="shared" si="4"/>
        <v>0.33000255340880075</v>
      </c>
      <c r="G31" s="4">
        <f t="shared" si="2"/>
        <v>1</v>
      </c>
    </row>
    <row r="32" spans="1:7" ht="15.75" customHeight="1" x14ac:dyDescent="0.25">
      <c r="A32" s="9" t="s">
        <v>26</v>
      </c>
      <c r="B32" s="10">
        <f>B33</f>
        <v>18003.5</v>
      </c>
      <c r="C32" s="10">
        <f t="shared" ref="C32:E32" si="15">C33</f>
        <v>18003.5</v>
      </c>
      <c r="D32" s="10">
        <f t="shared" si="15"/>
        <v>5941.2</v>
      </c>
      <c r="E32" s="10">
        <f t="shared" si="15"/>
        <v>5941.2</v>
      </c>
      <c r="F32" s="5">
        <f t="shared" si="4"/>
        <v>0.33000249951398336</v>
      </c>
      <c r="G32" s="5">
        <f t="shared" si="2"/>
        <v>1</v>
      </c>
    </row>
    <row r="33" spans="1:7" ht="15.75" customHeight="1" x14ac:dyDescent="0.25">
      <c r="A33" s="11" t="s">
        <v>106</v>
      </c>
      <c r="B33" s="12">
        <v>18003.5</v>
      </c>
      <c r="C33" s="12">
        <v>18003.5</v>
      </c>
      <c r="D33" s="12">
        <v>5941.2</v>
      </c>
      <c r="E33" s="12">
        <v>5941.2</v>
      </c>
      <c r="F33" s="4">
        <f t="shared" si="4"/>
        <v>0.33000249951398336</v>
      </c>
      <c r="G33" s="4">
        <f t="shared" si="2"/>
        <v>1</v>
      </c>
    </row>
    <row r="34" spans="1:7" ht="15.75" customHeight="1" x14ac:dyDescent="0.25">
      <c r="A34" s="9" t="s">
        <v>19</v>
      </c>
      <c r="B34" s="10">
        <f>B35</f>
        <v>15067.7</v>
      </c>
      <c r="C34" s="10">
        <f t="shared" ref="C34:E34" si="16">C35</f>
        <v>15067.7</v>
      </c>
      <c r="D34" s="10">
        <f t="shared" si="16"/>
        <v>4972.3</v>
      </c>
      <c r="E34" s="10">
        <f t="shared" si="16"/>
        <v>4972.3</v>
      </c>
      <c r="F34" s="5">
        <f t="shared" si="4"/>
        <v>0.32999727894768277</v>
      </c>
      <c r="G34" s="5">
        <f t="shared" si="2"/>
        <v>1</v>
      </c>
    </row>
    <row r="35" spans="1:7" ht="15.75" customHeight="1" x14ac:dyDescent="0.25">
      <c r="A35" s="11" t="s">
        <v>106</v>
      </c>
      <c r="B35" s="12">
        <v>15067.7</v>
      </c>
      <c r="C35" s="12">
        <v>15067.7</v>
      </c>
      <c r="D35" s="12">
        <v>4972.3</v>
      </c>
      <c r="E35" s="12">
        <v>4972.3</v>
      </c>
      <c r="F35" s="4">
        <f t="shared" si="4"/>
        <v>0.32999727894768277</v>
      </c>
      <c r="G35" s="4">
        <f t="shared" si="2"/>
        <v>1</v>
      </c>
    </row>
    <row r="36" spans="1:7" ht="15.75" customHeight="1" x14ac:dyDescent="0.25">
      <c r="A36" s="9" t="s">
        <v>9</v>
      </c>
      <c r="B36" s="10">
        <f>B37</f>
        <v>24322.9</v>
      </c>
      <c r="C36" s="10">
        <f t="shared" ref="C36:E36" si="17">C37</f>
        <v>24322.9</v>
      </c>
      <c r="D36" s="10">
        <f t="shared" si="17"/>
        <v>8026.6</v>
      </c>
      <c r="E36" s="10">
        <f t="shared" si="17"/>
        <v>8026.6</v>
      </c>
      <c r="F36" s="5">
        <f t="shared" si="4"/>
        <v>0.33000176788129704</v>
      </c>
      <c r="G36" s="5">
        <f t="shared" si="2"/>
        <v>1</v>
      </c>
    </row>
    <row r="37" spans="1:7" ht="15.75" customHeight="1" x14ac:dyDescent="0.25">
      <c r="A37" s="11" t="s">
        <v>106</v>
      </c>
      <c r="B37" s="12">
        <v>24322.9</v>
      </c>
      <c r="C37" s="12">
        <v>24322.9</v>
      </c>
      <c r="D37" s="12">
        <v>8026.6</v>
      </c>
      <c r="E37" s="12">
        <v>8026.6</v>
      </c>
      <c r="F37" s="4">
        <f t="shared" si="4"/>
        <v>0.33000176788129704</v>
      </c>
      <c r="G37" s="4">
        <f t="shared" si="2"/>
        <v>1</v>
      </c>
    </row>
    <row r="38" spans="1:7" ht="15.75" customHeight="1" x14ac:dyDescent="0.25">
      <c r="A38" s="13" t="s">
        <v>4</v>
      </c>
      <c r="B38" s="14">
        <f>B36+B34+B32+B30+B28+B26+B24+B22+B20+B18+B16+B14+B12+B10+B8</f>
        <v>277809.5</v>
      </c>
      <c r="C38" s="14">
        <f>C36+C34+C32+C30+C28+C26+C24+C22+C20+C18+C16+C14+C12+C10+C8</f>
        <v>277809.5</v>
      </c>
      <c r="D38" s="14">
        <f t="shared" ref="D38:E38" si="18">D36+D34+D32+D30+D28+D26+D24+D22+D20+D18+D16+D14+D12+D10+D8</f>
        <v>96834.3</v>
      </c>
      <c r="E38" s="14">
        <f t="shared" si="18"/>
        <v>96834.3</v>
      </c>
      <c r="F38" s="5">
        <f t="shared" si="4"/>
        <v>0.34856367402842597</v>
      </c>
      <c r="G38" s="5">
        <f t="shared" si="2"/>
        <v>1</v>
      </c>
    </row>
    <row r="39" spans="1:7" ht="15.75" customHeight="1" x14ac:dyDescent="0.25">
      <c r="A39" s="13" t="s">
        <v>3</v>
      </c>
      <c r="B39" s="13"/>
      <c r="C39" s="13"/>
      <c r="D39" s="13"/>
      <c r="E39" s="13"/>
      <c r="F39" s="4"/>
      <c r="G39" s="5"/>
    </row>
    <row r="40" spans="1:7" ht="15.75" customHeight="1" x14ac:dyDescent="0.25">
      <c r="A40" s="13" t="s">
        <v>102</v>
      </c>
      <c r="B40" s="14">
        <f>B37+B35+B33+B31+B29+B27+B25+B23+B21+B19+B17+B15+B13+B11+B9</f>
        <v>277809.5</v>
      </c>
      <c r="C40" s="14">
        <f>C37+C35+C33+C31+C29+C27+C25+C23+C21+C19+C17+C15+C13+C11+C9</f>
        <v>277809.5</v>
      </c>
      <c r="D40" s="14">
        <f t="shared" ref="D40:E40" si="19">D37+D35+D33+D31+D29+D27+D25+D23+D21+D19+D17+D15+D13+D11+D9</f>
        <v>96834.3</v>
      </c>
      <c r="E40" s="14">
        <f t="shared" si="19"/>
        <v>96834.3</v>
      </c>
      <c r="F40" s="5">
        <f t="shared" si="4"/>
        <v>0.34856367402842597</v>
      </c>
      <c r="G40" s="5">
        <f t="shared" si="2"/>
        <v>1</v>
      </c>
    </row>
    <row r="41" spans="1:7" ht="15" customHeight="1" x14ac:dyDescent="0.25">
      <c r="A41" s="6"/>
      <c r="B41" s="6"/>
    </row>
    <row r="42" spans="1:7" ht="15" customHeight="1" x14ac:dyDescent="0.25">
      <c r="A42" s="6"/>
      <c r="B42" s="6"/>
    </row>
    <row r="43" spans="1:7" ht="15" customHeight="1" x14ac:dyDescent="0.25">
      <c r="A43" s="161" t="s">
        <v>0</v>
      </c>
      <c r="B43" s="161"/>
      <c r="C43" s="162"/>
      <c r="D43" s="162"/>
      <c r="E43" s="162"/>
      <c r="F43" s="162"/>
      <c r="G43" s="162"/>
    </row>
    <row r="44" spans="1:7" ht="14.25" customHeight="1" x14ac:dyDescent="0.25">
      <c r="A44" s="6"/>
      <c r="B44" s="6"/>
    </row>
  </sheetData>
  <mergeCells count="3">
    <mergeCell ref="A1:B1"/>
    <mergeCell ref="A5:G5"/>
    <mergeCell ref="A43:G43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7"/>
  <sheetViews>
    <sheetView showGridLines="0" view="pageBreakPreview" zoomScale="70" zoomScaleNormal="7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7" sqref="I7"/>
    </sheetView>
  </sheetViews>
  <sheetFormatPr defaultColWidth="9.109375" defaultRowHeight="13.8" x14ac:dyDescent="0.25"/>
  <cols>
    <col min="1" max="1" width="34" style="15" customWidth="1"/>
    <col min="2" max="2" width="26.88671875" style="15" customWidth="1"/>
    <col min="3" max="3" width="17.33203125" style="15" customWidth="1"/>
    <col min="4" max="4" width="15.5546875" style="15" customWidth="1"/>
    <col min="5" max="5" width="14.109375" style="15" customWidth="1"/>
    <col min="6" max="6" width="16.88671875" style="15" customWidth="1"/>
    <col min="7" max="7" width="18" style="15" customWidth="1"/>
    <col min="8" max="249" width="9.109375" style="15" customWidth="1"/>
    <col min="250" max="16384" width="9.109375" style="15"/>
  </cols>
  <sheetData>
    <row r="1" spans="1:7" ht="16.5" customHeight="1" x14ac:dyDescent="0.25">
      <c r="A1" s="6"/>
      <c r="B1" s="41"/>
      <c r="F1" s="2"/>
      <c r="G1" s="3"/>
    </row>
    <row r="2" spans="1:7" ht="16.5" customHeight="1" x14ac:dyDescent="0.25">
      <c r="A2" s="6"/>
      <c r="B2" s="41"/>
      <c r="F2" s="2"/>
      <c r="G2" s="7" t="s">
        <v>265</v>
      </c>
    </row>
    <row r="3" spans="1:7" ht="16.5" customHeight="1" x14ac:dyDescent="0.25">
      <c r="A3" s="6"/>
      <c r="B3" s="41"/>
      <c r="G3" s="7" t="s">
        <v>271</v>
      </c>
    </row>
    <row r="4" spans="1:7" ht="16.5" customHeight="1" x14ac:dyDescent="0.25">
      <c r="A4" s="6"/>
      <c r="B4" s="41"/>
      <c r="G4" s="7"/>
    </row>
    <row r="5" spans="1:7" ht="33.75" customHeight="1" x14ac:dyDescent="0.25">
      <c r="A5" s="158" t="s">
        <v>465</v>
      </c>
      <c r="B5" s="158"/>
      <c r="C5" s="160"/>
      <c r="D5" s="160"/>
      <c r="E5" s="160"/>
      <c r="F5" s="160"/>
      <c r="G5" s="160"/>
    </row>
    <row r="6" spans="1:7" ht="17.25" customHeight="1" x14ac:dyDescent="0.25">
      <c r="A6" s="6"/>
      <c r="G6" s="41" t="s">
        <v>86</v>
      </c>
    </row>
    <row r="7" spans="1:7" ht="133.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6875</v>
      </c>
      <c r="C8" s="10">
        <f t="shared" ref="C8:E8" si="0">C9</f>
        <v>6875</v>
      </c>
      <c r="D8" s="10">
        <f t="shared" si="0"/>
        <v>2627.9</v>
      </c>
      <c r="E8" s="10">
        <f t="shared" si="0"/>
        <v>2627.9</v>
      </c>
      <c r="F8" s="5">
        <f t="shared" ref="F8:F9" si="1">E8/C8</f>
        <v>0.38224000000000002</v>
      </c>
      <c r="G8" s="5">
        <f t="shared" ref="G8:G53" si="2">E8/D8</f>
        <v>1</v>
      </c>
    </row>
    <row r="9" spans="1:7" ht="15.75" customHeight="1" x14ac:dyDescent="0.25">
      <c r="A9" s="11" t="s">
        <v>106</v>
      </c>
      <c r="B9" s="12">
        <v>6875</v>
      </c>
      <c r="C9" s="12">
        <v>6875</v>
      </c>
      <c r="D9" s="12">
        <v>2627.9</v>
      </c>
      <c r="E9" s="12">
        <v>2627.9</v>
      </c>
      <c r="F9" s="4">
        <f t="shared" si="1"/>
        <v>0.38224000000000002</v>
      </c>
      <c r="G9" s="4">
        <f t="shared" si="2"/>
        <v>1</v>
      </c>
    </row>
    <row r="10" spans="1:7" ht="15.75" customHeight="1" x14ac:dyDescent="0.25">
      <c r="A10" s="9" t="s">
        <v>77</v>
      </c>
      <c r="B10" s="10">
        <f t="shared" ref="B10:E10" si="3">B11</f>
        <v>49875</v>
      </c>
      <c r="C10" s="10">
        <f t="shared" si="3"/>
        <v>49875</v>
      </c>
      <c r="D10" s="10">
        <f t="shared" si="3"/>
        <v>38496</v>
      </c>
      <c r="E10" s="10">
        <f t="shared" si="3"/>
        <v>38496</v>
      </c>
      <c r="F10" s="5">
        <f t="shared" ref="F10:F53" si="4">E10/C10</f>
        <v>0.77184962406015034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49875</v>
      </c>
      <c r="C11" s="12">
        <v>49875</v>
      </c>
      <c r="D11" s="12">
        <v>38496</v>
      </c>
      <c r="E11" s="12">
        <v>38496</v>
      </c>
      <c r="F11" s="4">
        <f t="shared" si="4"/>
        <v>0.77184962406015034</v>
      </c>
      <c r="G11" s="4">
        <f t="shared" si="2"/>
        <v>1</v>
      </c>
    </row>
    <row r="12" spans="1:7" ht="15.75" customHeight="1" x14ac:dyDescent="0.25">
      <c r="A12" s="9" t="s">
        <v>73</v>
      </c>
      <c r="B12" s="10">
        <f t="shared" ref="B12:E12" si="5">B13</f>
        <v>64200</v>
      </c>
      <c r="C12" s="10">
        <f t="shared" si="5"/>
        <v>64200</v>
      </c>
      <c r="D12" s="10">
        <f t="shared" si="5"/>
        <v>39146</v>
      </c>
      <c r="E12" s="10">
        <f t="shared" si="5"/>
        <v>39146</v>
      </c>
      <c r="F12" s="5">
        <f t="shared" si="4"/>
        <v>0.60975077881619932</v>
      </c>
      <c r="G12" s="5">
        <f t="shared" si="2"/>
        <v>1</v>
      </c>
    </row>
    <row r="13" spans="1:7" ht="15.75" customHeight="1" x14ac:dyDescent="0.25">
      <c r="A13" s="11" t="s">
        <v>106</v>
      </c>
      <c r="B13" s="12">
        <v>64200</v>
      </c>
      <c r="C13" s="12">
        <v>64200</v>
      </c>
      <c r="D13" s="12">
        <v>39146</v>
      </c>
      <c r="E13" s="12">
        <v>39146</v>
      </c>
      <c r="F13" s="4">
        <f t="shared" si="4"/>
        <v>0.60975077881619932</v>
      </c>
      <c r="G13" s="4">
        <f t="shared" si="2"/>
        <v>1</v>
      </c>
    </row>
    <row r="14" spans="1:7" ht="15.75" customHeight="1" x14ac:dyDescent="0.25">
      <c r="A14" s="9" t="s">
        <v>67</v>
      </c>
      <c r="B14" s="10">
        <f t="shared" ref="B14:E14" si="6">B15</f>
        <v>10006.5</v>
      </c>
      <c r="C14" s="10">
        <f t="shared" si="6"/>
        <v>10006.5</v>
      </c>
      <c r="D14" s="10">
        <f t="shared" si="6"/>
        <v>5194</v>
      </c>
      <c r="E14" s="10">
        <f t="shared" si="6"/>
        <v>5194</v>
      </c>
      <c r="F14" s="5">
        <f t="shared" si="4"/>
        <v>0.51906260930395243</v>
      </c>
      <c r="G14" s="5">
        <f t="shared" si="2"/>
        <v>1</v>
      </c>
    </row>
    <row r="15" spans="1:7" ht="15.75" customHeight="1" x14ac:dyDescent="0.25">
      <c r="A15" s="11" t="s">
        <v>106</v>
      </c>
      <c r="B15" s="12">
        <v>10006.5</v>
      </c>
      <c r="C15" s="12">
        <v>10006.5</v>
      </c>
      <c r="D15" s="12">
        <v>5194</v>
      </c>
      <c r="E15" s="12">
        <v>5194</v>
      </c>
      <c r="F15" s="4">
        <f t="shared" si="4"/>
        <v>0.51906260930395243</v>
      </c>
      <c r="G15" s="4">
        <f t="shared" si="2"/>
        <v>1</v>
      </c>
    </row>
    <row r="16" spans="1:7" ht="15.75" customHeight="1" x14ac:dyDescent="0.25">
      <c r="A16" s="9" t="s">
        <v>61</v>
      </c>
      <c r="B16" s="10">
        <f t="shared" ref="B16:E16" si="7">B17</f>
        <v>6875</v>
      </c>
      <c r="C16" s="10">
        <f t="shared" si="7"/>
        <v>6875</v>
      </c>
      <c r="D16" s="10">
        <f t="shared" si="7"/>
        <v>2062.5</v>
      </c>
      <c r="E16" s="10">
        <f t="shared" si="7"/>
        <v>2062.5</v>
      </c>
      <c r="F16" s="5">
        <f t="shared" si="4"/>
        <v>0.3</v>
      </c>
      <c r="G16" s="4">
        <f t="shared" si="2"/>
        <v>1</v>
      </c>
    </row>
    <row r="17" spans="1:7" ht="15.75" customHeight="1" x14ac:dyDescent="0.25">
      <c r="A17" s="11" t="s">
        <v>106</v>
      </c>
      <c r="B17" s="12">
        <v>6875</v>
      </c>
      <c r="C17" s="12">
        <v>6875</v>
      </c>
      <c r="D17" s="12">
        <v>2062.5</v>
      </c>
      <c r="E17" s="12">
        <v>2062.5</v>
      </c>
      <c r="F17" s="4">
        <f t="shared" si="4"/>
        <v>0.3</v>
      </c>
      <c r="G17" s="4">
        <f t="shared" si="2"/>
        <v>1</v>
      </c>
    </row>
    <row r="18" spans="1:7" ht="15.75" customHeight="1" x14ac:dyDescent="0.25">
      <c r="A18" s="9" t="s">
        <v>57</v>
      </c>
      <c r="B18" s="10">
        <f t="shared" ref="B18:E18" si="8">B19</f>
        <v>30000</v>
      </c>
      <c r="C18" s="10">
        <f t="shared" si="8"/>
        <v>30000</v>
      </c>
      <c r="D18" s="10">
        <f t="shared" si="8"/>
        <v>0</v>
      </c>
      <c r="E18" s="10">
        <f t="shared" si="8"/>
        <v>0</v>
      </c>
      <c r="F18" s="5">
        <f t="shared" si="4"/>
        <v>0</v>
      </c>
      <c r="G18" s="4"/>
    </row>
    <row r="19" spans="1:7" ht="15.75" customHeight="1" x14ac:dyDescent="0.25">
      <c r="A19" s="11" t="s">
        <v>106</v>
      </c>
      <c r="B19" s="12">
        <v>30000</v>
      </c>
      <c r="C19" s="12">
        <v>30000</v>
      </c>
      <c r="D19" s="12">
        <v>0</v>
      </c>
      <c r="E19" s="12">
        <v>0</v>
      </c>
      <c r="F19" s="4">
        <f t="shared" si="4"/>
        <v>0</v>
      </c>
      <c r="G19" s="4"/>
    </row>
    <row r="20" spans="1:7" ht="15.75" customHeight="1" x14ac:dyDescent="0.25">
      <c r="A20" s="9" t="s">
        <v>52</v>
      </c>
      <c r="B20" s="10">
        <f t="shared" ref="B20:E20" si="9">B21</f>
        <v>30000</v>
      </c>
      <c r="C20" s="10">
        <f t="shared" si="9"/>
        <v>30000</v>
      </c>
      <c r="D20" s="10">
        <f t="shared" si="9"/>
        <v>0</v>
      </c>
      <c r="E20" s="10">
        <f t="shared" si="9"/>
        <v>0</v>
      </c>
      <c r="F20" s="5">
        <f t="shared" si="4"/>
        <v>0</v>
      </c>
      <c r="G20" s="4"/>
    </row>
    <row r="21" spans="1:7" ht="15.75" customHeight="1" x14ac:dyDescent="0.25">
      <c r="A21" s="11" t="s">
        <v>106</v>
      </c>
      <c r="B21" s="12">
        <v>30000</v>
      </c>
      <c r="C21" s="12">
        <v>30000</v>
      </c>
      <c r="D21" s="12">
        <v>0</v>
      </c>
      <c r="E21" s="12">
        <v>0</v>
      </c>
      <c r="F21" s="4">
        <f t="shared" si="4"/>
        <v>0</v>
      </c>
      <c r="G21" s="4"/>
    </row>
    <row r="22" spans="1:7" ht="15.75" customHeight="1" x14ac:dyDescent="0.25">
      <c r="A22" s="9" t="s">
        <v>49</v>
      </c>
      <c r="B22" s="10">
        <f t="shared" ref="B22:E22" si="10">B23</f>
        <v>110000</v>
      </c>
      <c r="C22" s="10">
        <f t="shared" si="10"/>
        <v>110000</v>
      </c>
      <c r="D22" s="10">
        <f t="shared" si="10"/>
        <v>56000</v>
      </c>
      <c r="E22" s="10">
        <f t="shared" si="10"/>
        <v>55900</v>
      </c>
      <c r="F22" s="5">
        <f t="shared" si="4"/>
        <v>0.50818181818181818</v>
      </c>
      <c r="G22" s="4">
        <f t="shared" si="2"/>
        <v>0.99821428571428572</v>
      </c>
    </row>
    <row r="23" spans="1:7" ht="15.75" customHeight="1" x14ac:dyDescent="0.25">
      <c r="A23" s="11" t="s">
        <v>106</v>
      </c>
      <c r="B23" s="12">
        <v>110000</v>
      </c>
      <c r="C23" s="12">
        <v>110000</v>
      </c>
      <c r="D23" s="12">
        <v>56000</v>
      </c>
      <c r="E23" s="12">
        <v>55900</v>
      </c>
      <c r="F23" s="4">
        <f t="shared" si="4"/>
        <v>0.50818181818181818</v>
      </c>
      <c r="G23" s="4">
        <f t="shared" si="2"/>
        <v>0.99821428571428572</v>
      </c>
    </row>
    <row r="24" spans="1:7" ht="15.75" customHeight="1" x14ac:dyDescent="0.25">
      <c r="A24" s="9" t="s">
        <v>45</v>
      </c>
      <c r="B24" s="10">
        <f t="shared" ref="B24:E24" si="11">B25</f>
        <v>22466</v>
      </c>
      <c r="C24" s="10">
        <f t="shared" si="11"/>
        <v>22466</v>
      </c>
      <c r="D24" s="10">
        <f t="shared" si="11"/>
        <v>22466</v>
      </c>
      <c r="E24" s="10">
        <f t="shared" si="11"/>
        <v>22466</v>
      </c>
      <c r="F24" s="5">
        <f t="shared" si="4"/>
        <v>1</v>
      </c>
      <c r="G24" s="5">
        <f t="shared" si="2"/>
        <v>1</v>
      </c>
    </row>
    <row r="25" spans="1:7" ht="15.75" customHeight="1" x14ac:dyDescent="0.25">
      <c r="A25" s="11" t="s">
        <v>106</v>
      </c>
      <c r="B25" s="12">
        <v>22466</v>
      </c>
      <c r="C25" s="12">
        <v>22466</v>
      </c>
      <c r="D25" s="12">
        <v>22466</v>
      </c>
      <c r="E25" s="12">
        <v>22466</v>
      </c>
      <c r="F25" s="4">
        <f t="shared" si="4"/>
        <v>1</v>
      </c>
      <c r="G25" s="4">
        <f t="shared" si="2"/>
        <v>1</v>
      </c>
    </row>
    <row r="26" spans="1:7" ht="15.75" customHeight="1" x14ac:dyDescent="0.25">
      <c r="A26" s="9" t="s">
        <v>43</v>
      </c>
      <c r="B26" s="10">
        <f t="shared" ref="B26:E26" si="12">B27</f>
        <v>110000</v>
      </c>
      <c r="C26" s="10">
        <f t="shared" si="12"/>
        <v>110000</v>
      </c>
      <c r="D26" s="10">
        <f t="shared" si="12"/>
        <v>68342</v>
      </c>
      <c r="E26" s="10">
        <f t="shared" si="12"/>
        <v>68342</v>
      </c>
      <c r="F26" s="5">
        <f t="shared" si="4"/>
        <v>0.62129090909090912</v>
      </c>
      <c r="G26" s="5">
        <f t="shared" si="2"/>
        <v>1</v>
      </c>
    </row>
    <row r="27" spans="1:7" ht="15.75" customHeight="1" x14ac:dyDescent="0.25">
      <c r="A27" s="11" t="s">
        <v>106</v>
      </c>
      <c r="B27" s="12">
        <v>110000</v>
      </c>
      <c r="C27" s="12">
        <v>110000</v>
      </c>
      <c r="D27" s="12">
        <v>68342</v>
      </c>
      <c r="E27" s="12">
        <v>68342</v>
      </c>
      <c r="F27" s="4">
        <f t="shared" si="4"/>
        <v>0.62129090909090912</v>
      </c>
      <c r="G27" s="4">
        <f t="shared" si="2"/>
        <v>1</v>
      </c>
    </row>
    <row r="28" spans="1:7" ht="15.75" customHeight="1" x14ac:dyDescent="0.25">
      <c r="A28" s="9" t="s">
        <v>41</v>
      </c>
      <c r="B28" s="10">
        <f t="shared" ref="B28:E28" si="13">B29</f>
        <v>107000</v>
      </c>
      <c r="C28" s="10">
        <f t="shared" si="13"/>
        <v>107000</v>
      </c>
      <c r="D28" s="10">
        <f t="shared" si="13"/>
        <v>107000</v>
      </c>
      <c r="E28" s="10">
        <f t="shared" si="13"/>
        <v>107000</v>
      </c>
      <c r="F28" s="5">
        <f t="shared" si="4"/>
        <v>1</v>
      </c>
      <c r="G28" s="5">
        <f t="shared" si="2"/>
        <v>1</v>
      </c>
    </row>
    <row r="29" spans="1:7" ht="15.75" customHeight="1" x14ac:dyDescent="0.25">
      <c r="A29" s="11" t="s">
        <v>106</v>
      </c>
      <c r="B29" s="12">
        <v>107000</v>
      </c>
      <c r="C29" s="12">
        <v>107000</v>
      </c>
      <c r="D29" s="12">
        <v>107000</v>
      </c>
      <c r="E29" s="12">
        <v>107000</v>
      </c>
      <c r="F29" s="4">
        <f t="shared" si="4"/>
        <v>1</v>
      </c>
      <c r="G29" s="4">
        <f t="shared" si="2"/>
        <v>1</v>
      </c>
    </row>
    <row r="30" spans="1:7" ht="15.75" customHeight="1" x14ac:dyDescent="0.25">
      <c r="A30" s="9" t="s">
        <v>39</v>
      </c>
      <c r="B30" s="10">
        <f t="shared" ref="B30:E30" si="14">B31</f>
        <v>6875</v>
      </c>
      <c r="C30" s="10">
        <f t="shared" si="14"/>
        <v>6875</v>
      </c>
      <c r="D30" s="10">
        <f t="shared" si="14"/>
        <v>6875</v>
      </c>
      <c r="E30" s="10">
        <f t="shared" si="14"/>
        <v>6875</v>
      </c>
      <c r="F30" s="5">
        <f t="shared" si="4"/>
        <v>1</v>
      </c>
      <c r="G30" s="4">
        <f t="shared" si="2"/>
        <v>1</v>
      </c>
    </row>
    <row r="31" spans="1:7" ht="15.75" customHeight="1" x14ac:dyDescent="0.25">
      <c r="A31" s="11" t="s">
        <v>106</v>
      </c>
      <c r="B31" s="12">
        <v>6875</v>
      </c>
      <c r="C31" s="12">
        <v>6875</v>
      </c>
      <c r="D31" s="12">
        <v>6875</v>
      </c>
      <c r="E31" s="12">
        <v>6875</v>
      </c>
      <c r="F31" s="4">
        <f t="shared" si="4"/>
        <v>1</v>
      </c>
      <c r="G31" s="4">
        <f t="shared" si="2"/>
        <v>1</v>
      </c>
    </row>
    <row r="32" spans="1:7" ht="15.75" customHeight="1" x14ac:dyDescent="0.25">
      <c r="A32" s="9" t="s">
        <v>37</v>
      </c>
      <c r="B32" s="10">
        <f t="shared" ref="B32:E32" si="15">B33</f>
        <v>45000</v>
      </c>
      <c r="C32" s="10">
        <f t="shared" si="15"/>
        <v>45000</v>
      </c>
      <c r="D32" s="10">
        <f t="shared" si="15"/>
        <v>45000</v>
      </c>
      <c r="E32" s="10">
        <f t="shared" si="15"/>
        <v>45000</v>
      </c>
      <c r="F32" s="5">
        <f t="shared" si="4"/>
        <v>1</v>
      </c>
      <c r="G32" s="4">
        <f t="shared" si="2"/>
        <v>1</v>
      </c>
    </row>
    <row r="33" spans="1:7" ht="15.75" customHeight="1" x14ac:dyDescent="0.25">
      <c r="A33" s="11" t="s">
        <v>106</v>
      </c>
      <c r="B33" s="12">
        <v>45000</v>
      </c>
      <c r="C33" s="12">
        <v>45000</v>
      </c>
      <c r="D33" s="12">
        <v>45000</v>
      </c>
      <c r="E33" s="12">
        <v>45000</v>
      </c>
      <c r="F33" s="4">
        <f t="shared" si="4"/>
        <v>1</v>
      </c>
      <c r="G33" s="4">
        <f t="shared" si="2"/>
        <v>1</v>
      </c>
    </row>
    <row r="34" spans="1:7" ht="15.75" customHeight="1" x14ac:dyDescent="0.25">
      <c r="A34" s="9" t="s">
        <v>35</v>
      </c>
      <c r="B34" s="10">
        <f t="shared" ref="B34:E34" si="16">B35</f>
        <v>110000</v>
      </c>
      <c r="C34" s="10">
        <f t="shared" si="16"/>
        <v>110000</v>
      </c>
      <c r="D34" s="10">
        <f t="shared" si="16"/>
        <v>84100</v>
      </c>
      <c r="E34" s="10">
        <f t="shared" si="16"/>
        <v>76100</v>
      </c>
      <c r="F34" s="5">
        <f t="shared" si="4"/>
        <v>0.69181818181818178</v>
      </c>
      <c r="G34" s="5">
        <f t="shared" si="2"/>
        <v>0.90487514863258023</v>
      </c>
    </row>
    <row r="35" spans="1:7" ht="15.75" customHeight="1" x14ac:dyDescent="0.25">
      <c r="A35" s="11" t="s">
        <v>106</v>
      </c>
      <c r="B35" s="12">
        <v>110000</v>
      </c>
      <c r="C35" s="12">
        <v>110000</v>
      </c>
      <c r="D35" s="12">
        <v>84100</v>
      </c>
      <c r="E35" s="12">
        <v>76100</v>
      </c>
      <c r="F35" s="4">
        <f t="shared" si="4"/>
        <v>0.69181818181818178</v>
      </c>
      <c r="G35" s="4">
        <f t="shared" si="2"/>
        <v>0.90487514863258023</v>
      </c>
    </row>
    <row r="36" spans="1:7" ht="15.75" customHeight="1" x14ac:dyDescent="0.25">
      <c r="A36" s="9" t="s">
        <v>30</v>
      </c>
      <c r="B36" s="10">
        <f t="shared" ref="B36:E36" si="17">B37</f>
        <v>110150.5</v>
      </c>
      <c r="C36" s="10">
        <f t="shared" si="17"/>
        <v>110150.5</v>
      </c>
      <c r="D36" s="10">
        <f t="shared" si="17"/>
        <v>107400</v>
      </c>
      <c r="E36" s="10">
        <f t="shared" si="17"/>
        <v>107400</v>
      </c>
      <c r="F36" s="5">
        <f t="shared" si="4"/>
        <v>0.97502961856732384</v>
      </c>
      <c r="G36" s="5">
        <f t="shared" si="2"/>
        <v>1</v>
      </c>
    </row>
    <row r="37" spans="1:7" ht="15.75" customHeight="1" x14ac:dyDescent="0.25">
      <c r="A37" s="11" t="s">
        <v>106</v>
      </c>
      <c r="B37" s="12">
        <v>110150.5</v>
      </c>
      <c r="C37" s="12">
        <v>110150.5</v>
      </c>
      <c r="D37" s="12">
        <v>107400</v>
      </c>
      <c r="E37" s="12">
        <v>107400</v>
      </c>
      <c r="F37" s="4">
        <f t="shared" si="4"/>
        <v>0.97502961856732384</v>
      </c>
      <c r="G37" s="4">
        <f t="shared" si="2"/>
        <v>1</v>
      </c>
    </row>
    <row r="38" spans="1:7" ht="15.75" customHeight="1" x14ac:dyDescent="0.25">
      <c r="A38" s="9" t="s">
        <v>26</v>
      </c>
      <c r="B38" s="10">
        <f t="shared" ref="B38:E38" si="18">B39</f>
        <v>9014.1</v>
      </c>
      <c r="C38" s="10">
        <f t="shared" si="18"/>
        <v>9014.1</v>
      </c>
      <c r="D38" s="10">
        <f t="shared" si="18"/>
        <v>9014.1</v>
      </c>
      <c r="E38" s="10">
        <f t="shared" si="18"/>
        <v>9014.1</v>
      </c>
      <c r="F38" s="5">
        <f t="shared" si="4"/>
        <v>1</v>
      </c>
      <c r="G38" s="5">
        <f t="shared" si="2"/>
        <v>1</v>
      </c>
    </row>
    <row r="39" spans="1:7" ht="15.75" customHeight="1" x14ac:dyDescent="0.25">
      <c r="A39" s="11" t="s">
        <v>106</v>
      </c>
      <c r="B39" s="12">
        <v>9014.1</v>
      </c>
      <c r="C39" s="12">
        <v>9014.1</v>
      </c>
      <c r="D39" s="12">
        <v>9014.1</v>
      </c>
      <c r="E39" s="12">
        <v>9014.1</v>
      </c>
      <c r="F39" s="4">
        <f t="shared" si="4"/>
        <v>1</v>
      </c>
      <c r="G39" s="4">
        <f t="shared" si="2"/>
        <v>1</v>
      </c>
    </row>
    <row r="40" spans="1:7" ht="15.75" customHeight="1" x14ac:dyDescent="0.25">
      <c r="A40" s="9" t="s">
        <v>21</v>
      </c>
      <c r="B40" s="10">
        <f t="shared" ref="B40:E40" si="19">B41</f>
        <v>18810</v>
      </c>
      <c r="C40" s="10">
        <f t="shared" si="19"/>
        <v>18810</v>
      </c>
      <c r="D40" s="10">
        <f t="shared" si="19"/>
        <v>18810</v>
      </c>
      <c r="E40" s="10">
        <f t="shared" si="19"/>
        <v>18810</v>
      </c>
      <c r="F40" s="5">
        <f t="shared" si="4"/>
        <v>1</v>
      </c>
      <c r="G40" s="5">
        <f t="shared" si="2"/>
        <v>1</v>
      </c>
    </row>
    <row r="41" spans="1:7" ht="15.75" customHeight="1" x14ac:dyDescent="0.25">
      <c r="A41" s="11" t="s">
        <v>106</v>
      </c>
      <c r="B41" s="12">
        <v>18810</v>
      </c>
      <c r="C41" s="12">
        <v>18810</v>
      </c>
      <c r="D41" s="12">
        <v>18810</v>
      </c>
      <c r="E41" s="12">
        <v>18810</v>
      </c>
      <c r="F41" s="4">
        <f t="shared" si="4"/>
        <v>1</v>
      </c>
      <c r="G41" s="4">
        <f t="shared" si="2"/>
        <v>1</v>
      </c>
    </row>
    <row r="42" spans="1:7" ht="15.75" customHeight="1" x14ac:dyDescent="0.25">
      <c r="A42" s="9" t="s">
        <v>17</v>
      </c>
      <c r="B42" s="10">
        <f t="shared" ref="B42:E42" si="20">B43</f>
        <v>135900</v>
      </c>
      <c r="C42" s="10">
        <f t="shared" si="20"/>
        <v>135900</v>
      </c>
      <c r="D42" s="10">
        <f t="shared" si="20"/>
        <v>96200</v>
      </c>
      <c r="E42" s="10">
        <f t="shared" si="20"/>
        <v>96200</v>
      </c>
      <c r="F42" s="5">
        <f t="shared" si="4"/>
        <v>0.70787343635025757</v>
      </c>
      <c r="G42" s="5">
        <f t="shared" si="2"/>
        <v>1</v>
      </c>
    </row>
    <row r="43" spans="1:7" ht="15.75" customHeight="1" x14ac:dyDescent="0.25">
      <c r="A43" s="11" t="s">
        <v>106</v>
      </c>
      <c r="B43" s="12">
        <v>135900</v>
      </c>
      <c r="C43" s="12">
        <v>135900</v>
      </c>
      <c r="D43" s="12">
        <v>96200</v>
      </c>
      <c r="E43" s="12">
        <v>96200</v>
      </c>
      <c r="F43" s="4">
        <f t="shared" si="4"/>
        <v>0.70787343635025757</v>
      </c>
      <c r="G43" s="4">
        <f t="shared" si="2"/>
        <v>1</v>
      </c>
    </row>
    <row r="44" spans="1:7" ht="15.75" customHeight="1" x14ac:dyDescent="0.25">
      <c r="A44" s="9" t="s">
        <v>15</v>
      </c>
      <c r="B44" s="10">
        <f t="shared" ref="B44:E44" si="21">B45</f>
        <v>5875</v>
      </c>
      <c r="C44" s="10">
        <f t="shared" si="21"/>
        <v>5875</v>
      </c>
      <c r="D44" s="10">
        <f t="shared" si="21"/>
        <v>4262.1000000000004</v>
      </c>
      <c r="E44" s="10">
        <f t="shared" si="21"/>
        <v>4262.1000000000004</v>
      </c>
      <c r="F44" s="5">
        <f t="shared" si="4"/>
        <v>0.72546382978723412</v>
      </c>
      <c r="G44" s="5">
        <f t="shared" si="2"/>
        <v>1</v>
      </c>
    </row>
    <row r="45" spans="1:7" ht="15.75" customHeight="1" x14ac:dyDescent="0.25">
      <c r="A45" s="11" t="s">
        <v>106</v>
      </c>
      <c r="B45" s="12">
        <v>5875</v>
      </c>
      <c r="C45" s="12">
        <v>5875</v>
      </c>
      <c r="D45" s="12">
        <v>4262.1000000000004</v>
      </c>
      <c r="E45" s="12">
        <v>4262.1000000000004</v>
      </c>
      <c r="F45" s="4">
        <f t="shared" si="4"/>
        <v>0.72546382978723412</v>
      </c>
      <c r="G45" s="4">
        <f t="shared" si="2"/>
        <v>1</v>
      </c>
    </row>
    <row r="46" spans="1:7" ht="15.75" customHeight="1" x14ac:dyDescent="0.25">
      <c r="A46" s="9" t="s">
        <v>11</v>
      </c>
      <c r="B46" s="10">
        <f t="shared" ref="B46:E46" si="22">B47</f>
        <v>4875</v>
      </c>
      <c r="C46" s="10">
        <f t="shared" si="22"/>
        <v>4875</v>
      </c>
      <c r="D46" s="10">
        <f t="shared" si="22"/>
        <v>1462.4</v>
      </c>
      <c r="E46" s="10">
        <f t="shared" si="22"/>
        <v>1462.4</v>
      </c>
      <c r="F46" s="4">
        <f t="shared" si="4"/>
        <v>0.29997948717948719</v>
      </c>
      <c r="G46" s="4">
        <f t="shared" si="2"/>
        <v>1</v>
      </c>
    </row>
    <row r="47" spans="1:7" ht="15.75" customHeight="1" x14ac:dyDescent="0.25">
      <c r="A47" s="11" t="s">
        <v>106</v>
      </c>
      <c r="B47" s="12">
        <v>4875</v>
      </c>
      <c r="C47" s="12">
        <v>4875</v>
      </c>
      <c r="D47" s="12">
        <v>1462.4</v>
      </c>
      <c r="E47" s="12">
        <v>1462.4</v>
      </c>
      <c r="F47" s="4">
        <f t="shared" si="4"/>
        <v>0.29997948717948719</v>
      </c>
      <c r="G47" s="4">
        <f t="shared" si="2"/>
        <v>1</v>
      </c>
    </row>
    <row r="48" spans="1:7" ht="15.75" customHeight="1" x14ac:dyDescent="0.25">
      <c r="A48" s="11" t="s">
        <v>82</v>
      </c>
      <c r="B48" s="12">
        <v>70000</v>
      </c>
      <c r="C48" s="12">
        <v>70000</v>
      </c>
      <c r="D48" s="12">
        <v>0</v>
      </c>
      <c r="E48" s="12">
        <v>0</v>
      </c>
      <c r="F48" s="4">
        <f t="shared" si="4"/>
        <v>0</v>
      </c>
      <c r="G48" s="4"/>
    </row>
    <row r="49" spans="1:7" ht="15.75" customHeight="1" x14ac:dyDescent="0.25">
      <c r="A49" s="11" t="s">
        <v>5</v>
      </c>
      <c r="B49" s="12">
        <v>297731.8</v>
      </c>
      <c r="C49" s="12">
        <v>297731.8</v>
      </c>
      <c r="D49" s="12">
        <v>202835.8</v>
      </c>
      <c r="E49" s="12">
        <v>155104</v>
      </c>
      <c r="F49" s="4">
        <f t="shared" si="4"/>
        <v>0.5209520783470224</v>
      </c>
      <c r="G49" s="4">
        <f t="shared" si="2"/>
        <v>0.76467763580196402</v>
      </c>
    </row>
    <row r="50" spans="1:7" ht="15.75" customHeight="1" x14ac:dyDescent="0.25">
      <c r="A50" s="13" t="s">
        <v>4</v>
      </c>
      <c r="B50" s="14">
        <f>B49+B48+B46+B44+B42+B40+B38+B36+B34+B32+B30+B28+B26+B24+B22+B20+B18+B16+B14+B12++B10+B8</f>
        <v>1361528.9</v>
      </c>
      <c r="C50" s="14">
        <f t="shared" ref="C50:E50" si="23">C49+C48+C46+C44+C42+C40+C38+C36+C34+C32+C30+C28+C26+C24+C22+C20+C18+C16+C14+C12++C10+C8</f>
        <v>1361528.9</v>
      </c>
      <c r="D50" s="14">
        <f t="shared" si="23"/>
        <v>917293.79999999993</v>
      </c>
      <c r="E50" s="14">
        <f t="shared" si="23"/>
        <v>861462</v>
      </c>
      <c r="F50" s="5">
        <f t="shared" si="4"/>
        <v>0.6327166467050388</v>
      </c>
      <c r="G50" s="5">
        <f t="shared" si="2"/>
        <v>0.93913422286294757</v>
      </c>
    </row>
    <row r="51" spans="1:7" ht="15.75" customHeight="1" x14ac:dyDescent="0.25">
      <c r="A51" s="13" t="s">
        <v>3</v>
      </c>
      <c r="B51" s="13"/>
      <c r="C51" s="13"/>
      <c r="D51" s="13"/>
      <c r="E51" s="13"/>
      <c r="F51" s="4"/>
      <c r="G51" s="4"/>
    </row>
    <row r="52" spans="1:7" ht="15.75" customHeight="1" x14ac:dyDescent="0.25">
      <c r="A52" s="13" t="s">
        <v>102</v>
      </c>
      <c r="B52" s="14">
        <f>B47+B45+B43+B41+B39+B37+B35+B33+B31+B29+B27+B25+B23+B21+B19+B17+B15+B13+B11+B9</f>
        <v>993797.1</v>
      </c>
      <c r="C52" s="14">
        <f t="shared" ref="C52:E52" si="24">C47+C45+C43+C41+C39+C37+C35+C33+C31+C29+C27+C25+C23+C21+C19+C17+C15+C13+C11+C9</f>
        <v>993797.1</v>
      </c>
      <c r="D52" s="14">
        <f t="shared" si="24"/>
        <v>714458</v>
      </c>
      <c r="E52" s="14">
        <f t="shared" si="24"/>
        <v>706358</v>
      </c>
      <c r="F52" s="5">
        <f t="shared" si="4"/>
        <v>0.7107668154797393</v>
      </c>
      <c r="G52" s="5">
        <f t="shared" si="2"/>
        <v>0.9886627345484269</v>
      </c>
    </row>
    <row r="53" spans="1:7" ht="15.75" customHeight="1" x14ac:dyDescent="0.25">
      <c r="A53" s="13" t="s">
        <v>1</v>
      </c>
      <c r="B53" s="14">
        <f>B49+B48</f>
        <v>367731.8</v>
      </c>
      <c r="C53" s="14">
        <f>C49+C48</f>
        <v>367731.8</v>
      </c>
      <c r="D53" s="14">
        <f t="shared" ref="D53:E53" si="25">D49+D48</f>
        <v>202835.8</v>
      </c>
      <c r="E53" s="14">
        <f t="shared" si="25"/>
        <v>155104</v>
      </c>
      <c r="F53" s="5">
        <f t="shared" si="4"/>
        <v>0.42178566009249135</v>
      </c>
      <c r="G53" s="5">
        <f t="shared" si="2"/>
        <v>0.76467763580196402</v>
      </c>
    </row>
    <row r="54" spans="1:7" ht="12.75" customHeight="1" x14ac:dyDescent="0.25">
      <c r="A54" s="2"/>
      <c r="B54" s="2"/>
    </row>
    <row r="55" spans="1:7" ht="15" customHeight="1" x14ac:dyDescent="0.25">
      <c r="A55" s="6"/>
      <c r="B55" s="6"/>
    </row>
    <row r="56" spans="1:7" ht="15" customHeight="1" x14ac:dyDescent="0.25">
      <c r="A56" s="161" t="s">
        <v>110</v>
      </c>
      <c r="B56" s="161"/>
      <c r="C56" s="162"/>
      <c r="D56" s="162"/>
      <c r="E56" s="162"/>
      <c r="F56" s="162"/>
      <c r="G56" s="162"/>
    </row>
    <row r="57" spans="1:7" ht="14.25" customHeight="1" x14ac:dyDescent="0.25">
      <c r="A57" s="6"/>
      <c r="B57" s="6"/>
    </row>
  </sheetData>
  <mergeCells count="2">
    <mergeCell ref="A5:G5"/>
    <mergeCell ref="A56:G5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56"/>
  <sheetViews>
    <sheetView showGridLines="0" view="pageBreakPreview" zoomScale="70" zoomScaleNormal="100" zoomScaleSheetLayoutView="70" workbookViewId="0">
      <pane xSplit="1" ySplit="6" topLeftCell="B58" activePane="bottomRight" state="frozen"/>
      <selection pane="topRight" activeCell="B1" sqref="B1"/>
      <selection pane="bottomLeft" activeCell="A8" sqref="A8"/>
      <selection pane="bottomRight" activeCell="B14" sqref="B14"/>
    </sheetView>
  </sheetViews>
  <sheetFormatPr defaultColWidth="9.109375" defaultRowHeight="13.8" x14ac:dyDescent="0.25"/>
  <cols>
    <col min="1" max="1" width="34.88671875" style="15" customWidth="1"/>
    <col min="2" max="2" width="26.33203125" style="15" customWidth="1"/>
    <col min="3" max="3" width="14.33203125" style="15" customWidth="1"/>
    <col min="4" max="4" width="14.44140625" style="15" customWidth="1"/>
    <col min="5" max="5" width="13.44140625" style="15" customWidth="1"/>
    <col min="6" max="6" width="14.88671875" style="15" customWidth="1"/>
    <col min="7" max="7" width="15.44140625" style="15" customWidth="1"/>
    <col min="8" max="250" width="9.109375" style="15" customWidth="1"/>
    <col min="251" max="16384" width="9.109375" style="15"/>
  </cols>
  <sheetData>
    <row r="1" spans="1:7" ht="17.25" customHeight="1" x14ac:dyDescent="0.25">
      <c r="A1" s="157"/>
      <c r="B1" s="157"/>
      <c r="C1" s="2"/>
      <c r="F1" s="2"/>
      <c r="G1" s="7" t="s">
        <v>266</v>
      </c>
    </row>
    <row r="2" spans="1:7" ht="17.25" customHeight="1" x14ac:dyDescent="0.25">
      <c r="A2" s="41"/>
      <c r="B2" s="41"/>
      <c r="C2" s="2"/>
      <c r="G2" s="7" t="s">
        <v>271</v>
      </c>
    </row>
    <row r="3" spans="1:7" ht="17.25" customHeight="1" x14ac:dyDescent="0.25">
      <c r="A3" s="41"/>
      <c r="B3" s="41"/>
      <c r="C3" s="2"/>
    </row>
    <row r="4" spans="1:7" ht="34.5" customHeight="1" x14ac:dyDescent="0.25">
      <c r="A4" s="183" t="s">
        <v>466</v>
      </c>
      <c r="B4" s="183"/>
      <c r="C4" s="184"/>
      <c r="D4" s="184"/>
      <c r="E4" s="184"/>
      <c r="F4" s="184"/>
      <c r="G4" s="184"/>
    </row>
    <row r="5" spans="1:7" ht="17.25" customHeight="1" x14ac:dyDescent="0.25">
      <c r="A5" s="6"/>
      <c r="C5" s="2"/>
      <c r="G5" s="31" t="s">
        <v>81</v>
      </c>
    </row>
    <row r="6" spans="1:7" ht="123.7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79</v>
      </c>
      <c r="B7" s="10">
        <f>SUM(B8:B11)</f>
        <v>3964.8</v>
      </c>
      <c r="C7" s="10">
        <f t="shared" ref="C7:E7" si="0">SUM(C8:C11)</f>
        <v>3964.8</v>
      </c>
      <c r="D7" s="10">
        <f t="shared" si="0"/>
        <v>1105.0999999999999</v>
      </c>
      <c r="E7" s="10">
        <f t="shared" si="0"/>
        <v>1105.0999999999999</v>
      </c>
      <c r="F7" s="5">
        <f t="shared" ref="F7:F71" si="1">E7/C7</f>
        <v>0.27872780468119446</v>
      </c>
      <c r="G7" s="5">
        <f>E7/D7</f>
        <v>1</v>
      </c>
    </row>
    <row r="8" spans="1:7" ht="15.75" customHeight="1" x14ac:dyDescent="0.25">
      <c r="A8" s="11" t="s">
        <v>78</v>
      </c>
      <c r="B8" s="12">
        <v>1579.5</v>
      </c>
      <c r="C8" s="12">
        <v>1579.5</v>
      </c>
      <c r="D8" s="12">
        <v>1105.0999999999999</v>
      </c>
      <c r="E8" s="12">
        <v>1105.0999999999999</v>
      </c>
      <c r="F8" s="4">
        <f t="shared" si="1"/>
        <v>0.69965178854067733</v>
      </c>
      <c r="G8" s="4">
        <f t="shared" ref="G8:G61" si="2">E8/D8</f>
        <v>1</v>
      </c>
    </row>
    <row r="9" spans="1:7" ht="15.75" customHeight="1" x14ac:dyDescent="0.25">
      <c r="A9" s="11" t="s">
        <v>229</v>
      </c>
      <c r="B9" s="12">
        <v>785.3</v>
      </c>
      <c r="C9" s="12">
        <v>785.3</v>
      </c>
      <c r="D9" s="12">
        <v>0</v>
      </c>
      <c r="E9" s="12">
        <v>0</v>
      </c>
      <c r="F9" s="4">
        <f t="shared" si="1"/>
        <v>0</v>
      </c>
      <c r="G9" s="5"/>
    </row>
    <row r="10" spans="1:7" ht="15.75" customHeight="1" x14ac:dyDescent="0.25">
      <c r="A10" s="11" t="s">
        <v>228</v>
      </c>
      <c r="B10" s="12">
        <v>800</v>
      </c>
      <c r="C10" s="12">
        <v>800</v>
      </c>
      <c r="D10" s="12">
        <v>0</v>
      </c>
      <c r="E10" s="12">
        <v>0</v>
      </c>
      <c r="F10" s="4">
        <f t="shared" si="1"/>
        <v>0</v>
      </c>
      <c r="G10" s="5"/>
    </row>
    <row r="11" spans="1:7" ht="15.75" customHeight="1" x14ac:dyDescent="0.25">
      <c r="A11" s="11" t="s">
        <v>227</v>
      </c>
      <c r="B11" s="12">
        <v>800</v>
      </c>
      <c r="C11" s="12">
        <v>800</v>
      </c>
      <c r="D11" s="12">
        <v>0</v>
      </c>
      <c r="E11" s="12">
        <v>0</v>
      </c>
      <c r="F11" s="4">
        <f t="shared" si="1"/>
        <v>0</v>
      </c>
      <c r="G11" s="5"/>
    </row>
    <row r="12" spans="1:7" ht="15.75" customHeight="1" x14ac:dyDescent="0.25">
      <c r="A12" s="9" t="s">
        <v>77</v>
      </c>
      <c r="B12" s="10">
        <f>SUM(B13:B15)</f>
        <v>15830.9</v>
      </c>
      <c r="C12" s="10">
        <f t="shared" ref="C12:E12" si="3">SUM(C13:C15)</f>
        <v>15830.9</v>
      </c>
      <c r="D12" s="10">
        <f t="shared" si="3"/>
        <v>0</v>
      </c>
      <c r="E12" s="10">
        <f t="shared" si="3"/>
        <v>0</v>
      </c>
      <c r="F12" s="5">
        <f t="shared" si="1"/>
        <v>0</v>
      </c>
      <c r="G12" s="5"/>
    </row>
    <row r="13" spans="1:7" ht="15.75" customHeight="1" x14ac:dyDescent="0.25">
      <c r="A13" s="11" t="s">
        <v>76</v>
      </c>
      <c r="B13" s="12">
        <v>13830.9</v>
      </c>
      <c r="C13" s="12">
        <v>13830.9</v>
      </c>
      <c r="D13" s="12">
        <v>0</v>
      </c>
      <c r="E13" s="12">
        <v>0</v>
      </c>
      <c r="F13" s="4">
        <f t="shared" si="1"/>
        <v>0</v>
      </c>
      <c r="G13" s="5"/>
    </row>
    <row r="14" spans="1:7" ht="15.75" customHeight="1" x14ac:dyDescent="0.25">
      <c r="A14" s="11" t="s">
        <v>226</v>
      </c>
      <c r="B14" s="12">
        <v>1000</v>
      </c>
      <c r="C14" s="12">
        <v>1000</v>
      </c>
      <c r="D14" s="12">
        <v>0</v>
      </c>
      <c r="E14" s="12">
        <v>0</v>
      </c>
      <c r="F14" s="4">
        <f t="shared" si="1"/>
        <v>0</v>
      </c>
      <c r="G14" s="5"/>
    </row>
    <row r="15" spans="1:7" ht="15.75" customHeight="1" x14ac:dyDescent="0.25">
      <c r="A15" s="11" t="s">
        <v>225</v>
      </c>
      <c r="B15" s="12">
        <v>1000</v>
      </c>
      <c r="C15" s="12">
        <v>1000</v>
      </c>
      <c r="D15" s="12">
        <v>0</v>
      </c>
      <c r="E15" s="12">
        <v>0</v>
      </c>
      <c r="F15" s="4">
        <f t="shared" si="1"/>
        <v>0</v>
      </c>
      <c r="G15" s="5"/>
    </row>
    <row r="16" spans="1:7" ht="15.75" customHeight="1" x14ac:dyDescent="0.25">
      <c r="A16" s="9" t="s">
        <v>75</v>
      </c>
      <c r="B16" s="10">
        <f>B17</f>
        <v>13412.9</v>
      </c>
      <c r="C16" s="10">
        <f t="shared" ref="C16:E16" si="4">C17</f>
        <v>13412.9</v>
      </c>
      <c r="D16" s="10">
        <f t="shared" si="4"/>
        <v>0</v>
      </c>
      <c r="E16" s="10">
        <f t="shared" si="4"/>
        <v>0</v>
      </c>
      <c r="F16" s="4">
        <f t="shared" si="1"/>
        <v>0</v>
      </c>
      <c r="G16" s="5"/>
    </row>
    <row r="17" spans="1:7" ht="15.75" customHeight="1" x14ac:dyDescent="0.25">
      <c r="A17" s="11" t="s">
        <v>74</v>
      </c>
      <c r="B17" s="12">
        <v>13412.9</v>
      </c>
      <c r="C17" s="12">
        <v>13412.9</v>
      </c>
      <c r="D17" s="12">
        <v>0</v>
      </c>
      <c r="E17" s="12">
        <v>0</v>
      </c>
      <c r="F17" s="4">
        <f t="shared" si="1"/>
        <v>0</v>
      </c>
      <c r="G17" s="5"/>
    </row>
    <row r="18" spans="1:7" ht="15.75" customHeight="1" x14ac:dyDescent="0.25">
      <c r="A18" s="9" t="s">
        <v>73</v>
      </c>
      <c r="B18" s="10">
        <f>SUM(B19:B21)</f>
        <v>44532.1</v>
      </c>
      <c r="C18" s="10">
        <f t="shared" ref="C18:E18" si="5">SUM(C19:C21)</f>
        <v>44532.1</v>
      </c>
      <c r="D18" s="10">
        <f t="shared" si="5"/>
        <v>4600</v>
      </c>
      <c r="E18" s="10">
        <f t="shared" si="5"/>
        <v>4600</v>
      </c>
      <c r="F18" s="5">
        <f t="shared" si="1"/>
        <v>0.10329627392375387</v>
      </c>
      <c r="G18" s="5">
        <f t="shared" si="2"/>
        <v>1</v>
      </c>
    </row>
    <row r="19" spans="1:7" ht="15.75" customHeight="1" x14ac:dyDescent="0.25">
      <c r="A19" s="11" t="s">
        <v>72</v>
      </c>
      <c r="B19" s="12">
        <v>4532.1000000000004</v>
      </c>
      <c r="C19" s="12">
        <v>4532.1000000000004</v>
      </c>
      <c r="D19" s="12">
        <v>800</v>
      </c>
      <c r="E19" s="12">
        <v>800</v>
      </c>
      <c r="F19" s="4">
        <f t="shared" si="1"/>
        <v>0.17651861168111913</v>
      </c>
      <c r="G19" s="4">
        <f t="shared" si="2"/>
        <v>1</v>
      </c>
    </row>
    <row r="20" spans="1:7" ht="15.75" customHeight="1" x14ac:dyDescent="0.25">
      <c r="A20" s="11" t="s">
        <v>224</v>
      </c>
      <c r="B20" s="12">
        <v>20842</v>
      </c>
      <c r="C20" s="12">
        <v>20842</v>
      </c>
      <c r="D20" s="12">
        <v>0</v>
      </c>
      <c r="E20" s="12">
        <v>0</v>
      </c>
      <c r="F20" s="4">
        <f t="shared" si="1"/>
        <v>0</v>
      </c>
      <c r="G20" s="4"/>
    </row>
    <row r="21" spans="1:7" ht="15.75" customHeight="1" x14ac:dyDescent="0.25">
      <c r="A21" s="11" t="s">
        <v>223</v>
      </c>
      <c r="B21" s="12">
        <v>19158</v>
      </c>
      <c r="C21" s="12">
        <v>19158</v>
      </c>
      <c r="D21" s="12">
        <v>3800</v>
      </c>
      <c r="E21" s="12">
        <v>3800</v>
      </c>
      <c r="F21" s="4">
        <f t="shared" si="1"/>
        <v>0.19835055851341477</v>
      </c>
      <c r="G21" s="4">
        <f t="shared" si="2"/>
        <v>1</v>
      </c>
    </row>
    <row r="22" spans="1:7" ht="15.75" customHeight="1" x14ac:dyDescent="0.25">
      <c r="A22" s="9" t="s">
        <v>71</v>
      </c>
      <c r="B22" s="10">
        <f>B23+B24</f>
        <v>7432.7000000000007</v>
      </c>
      <c r="C22" s="10">
        <f t="shared" ref="C22:E22" si="6">C23+C24</f>
        <v>7432.7000000000007</v>
      </c>
      <c r="D22" s="10">
        <f t="shared" si="6"/>
        <v>700</v>
      </c>
      <c r="E22" s="10">
        <f t="shared" si="6"/>
        <v>699.5</v>
      </c>
      <c r="F22" s="5">
        <f t="shared" si="1"/>
        <v>9.4111157452877139E-2</v>
      </c>
      <c r="G22" s="4">
        <f t="shared" si="2"/>
        <v>0.99928571428571433</v>
      </c>
    </row>
    <row r="23" spans="1:7" ht="15.75" customHeight="1" x14ac:dyDescent="0.25">
      <c r="A23" s="11" t="s">
        <v>70</v>
      </c>
      <c r="B23" s="12">
        <v>3881.3</v>
      </c>
      <c r="C23" s="12">
        <v>3881.3</v>
      </c>
      <c r="D23" s="12">
        <v>0</v>
      </c>
      <c r="E23" s="12">
        <v>0</v>
      </c>
      <c r="F23" s="4">
        <f t="shared" si="1"/>
        <v>0</v>
      </c>
      <c r="G23" s="4"/>
    </row>
    <row r="24" spans="1:7" ht="15.75" customHeight="1" x14ac:dyDescent="0.25">
      <c r="A24" s="11" t="s">
        <v>106</v>
      </c>
      <c r="B24" s="12">
        <v>3551.4</v>
      </c>
      <c r="C24" s="12">
        <v>3551.4</v>
      </c>
      <c r="D24" s="12">
        <v>700</v>
      </c>
      <c r="E24" s="12">
        <v>699.5</v>
      </c>
      <c r="F24" s="4">
        <f t="shared" si="1"/>
        <v>0.19696457734977754</v>
      </c>
      <c r="G24" s="4">
        <f t="shared" si="2"/>
        <v>0.99928571428571433</v>
      </c>
    </row>
    <row r="25" spans="1:7" ht="15.75" customHeight="1" x14ac:dyDescent="0.25">
      <c r="A25" s="9" t="s">
        <v>69</v>
      </c>
      <c r="B25" s="10">
        <f>B26+B27</f>
        <v>4121.8999999999996</v>
      </c>
      <c r="C25" s="10">
        <f t="shared" ref="C25:E25" si="7">C26+C27</f>
        <v>4121.8999999999996</v>
      </c>
      <c r="D25" s="10">
        <f t="shared" si="7"/>
        <v>677.7</v>
      </c>
      <c r="E25" s="10">
        <f t="shared" si="7"/>
        <v>677.7</v>
      </c>
      <c r="F25" s="5">
        <f t="shared" si="1"/>
        <v>0.16441446905553267</v>
      </c>
      <c r="G25" s="5">
        <f t="shared" si="2"/>
        <v>1</v>
      </c>
    </row>
    <row r="26" spans="1:7" ht="15.75" customHeight="1" x14ac:dyDescent="0.25">
      <c r="A26" s="11" t="s">
        <v>68</v>
      </c>
      <c r="B26" s="12">
        <v>2800</v>
      </c>
      <c r="C26" s="12">
        <v>2800</v>
      </c>
      <c r="D26" s="12">
        <v>677.7</v>
      </c>
      <c r="E26" s="12">
        <v>677.7</v>
      </c>
      <c r="F26" s="4">
        <f t="shared" si="1"/>
        <v>0.2420357142857143</v>
      </c>
      <c r="G26" s="4">
        <f t="shared" si="2"/>
        <v>1</v>
      </c>
    </row>
    <row r="27" spans="1:7" ht="15.75" customHeight="1" x14ac:dyDescent="0.25">
      <c r="A27" s="11" t="s">
        <v>153</v>
      </c>
      <c r="B27" s="12">
        <v>1321.9</v>
      </c>
      <c r="C27" s="12">
        <v>1321.9</v>
      </c>
      <c r="D27" s="12">
        <v>0</v>
      </c>
      <c r="E27" s="12">
        <v>0</v>
      </c>
      <c r="F27" s="4">
        <f t="shared" si="1"/>
        <v>0</v>
      </c>
      <c r="G27" s="5"/>
    </row>
    <row r="28" spans="1:7" ht="15.75" customHeight="1" x14ac:dyDescent="0.25">
      <c r="A28" s="9" t="s">
        <v>67</v>
      </c>
      <c r="B28" s="10">
        <f>SUM(B29:B37)</f>
        <v>15785.8</v>
      </c>
      <c r="C28" s="10">
        <f>SUM(C29:C37)</f>
        <v>15785.8</v>
      </c>
      <c r="D28" s="10">
        <f>SUM(D29:D37)</f>
        <v>0</v>
      </c>
      <c r="E28" s="10">
        <f>SUM(E29:E37)</f>
        <v>0</v>
      </c>
      <c r="F28" s="4">
        <f t="shared" si="1"/>
        <v>0</v>
      </c>
      <c r="G28" s="5"/>
    </row>
    <row r="29" spans="1:7" ht="15.75" customHeight="1" x14ac:dyDescent="0.25">
      <c r="A29" s="11" t="s">
        <v>66</v>
      </c>
      <c r="B29" s="12">
        <v>2000</v>
      </c>
      <c r="C29" s="12">
        <v>2000</v>
      </c>
      <c r="D29" s="12">
        <v>0</v>
      </c>
      <c r="E29" s="12">
        <v>0</v>
      </c>
      <c r="F29" s="4">
        <f t="shared" si="1"/>
        <v>0</v>
      </c>
      <c r="G29" s="5"/>
    </row>
    <row r="30" spans="1:7" ht="15.75" customHeight="1" x14ac:dyDescent="0.25">
      <c r="A30" s="11" t="s">
        <v>389</v>
      </c>
      <c r="B30" s="12">
        <v>1000</v>
      </c>
      <c r="C30" s="12">
        <v>1000</v>
      </c>
      <c r="D30" s="12">
        <v>0</v>
      </c>
      <c r="E30" s="12">
        <v>0</v>
      </c>
      <c r="F30" s="4">
        <f t="shared" si="1"/>
        <v>0</v>
      </c>
      <c r="G30" s="5"/>
    </row>
    <row r="31" spans="1:7" ht="15.75" customHeight="1" x14ac:dyDescent="0.25">
      <c r="A31" s="11" t="s">
        <v>222</v>
      </c>
      <c r="B31" s="12">
        <v>2000</v>
      </c>
      <c r="C31" s="12">
        <v>2000</v>
      </c>
      <c r="D31" s="12">
        <v>0</v>
      </c>
      <c r="E31" s="12">
        <v>0</v>
      </c>
      <c r="F31" s="4">
        <f t="shared" si="1"/>
        <v>0</v>
      </c>
      <c r="G31" s="5"/>
    </row>
    <row r="32" spans="1:7" ht="15.75" customHeight="1" x14ac:dyDescent="0.25">
      <c r="A32" s="11" t="s">
        <v>221</v>
      </c>
      <c r="B32" s="12">
        <v>1500</v>
      </c>
      <c r="C32" s="12">
        <v>1500</v>
      </c>
      <c r="D32" s="12">
        <v>0</v>
      </c>
      <c r="E32" s="12">
        <v>0</v>
      </c>
      <c r="F32" s="4">
        <f t="shared" si="1"/>
        <v>0</v>
      </c>
      <c r="G32" s="5"/>
    </row>
    <row r="33" spans="1:7" ht="15.75" customHeight="1" x14ac:dyDescent="0.25">
      <c r="A33" s="11" t="s">
        <v>220</v>
      </c>
      <c r="B33" s="12">
        <v>2000</v>
      </c>
      <c r="C33" s="12">
        <v>2000</v>
      </c>
      <c r="D33" s="12">
        <v>0</v>
      </c>
      <c r="E33" s="12">
        <v>0</v>
      </c>
      <c r="F33" s="4">
        <f t="shared" si="1"/>
        <v>0</v>
      </c>
      <c r="G33" s="5"/>
    </row>
    <row r="34" spans="1:7" ht="15.75" customHeight="1" x14ac:dyDescent="0.25">
      <c r="A34" s="11" t="s">
        <v>99</v>
      </c>
      <c r="B34" s="12">
        <v>1000</v>
      </c>
      <c r="C34" s="12">
        <v>1000</v>
      </c>
      <c r="D34" s="12">
        <v>0</v>
      </c>
      <c r="E34" s="12">
        <v>0</v>
      </c>
      <c r="F34" s="4">
        <f t="shared" si="1"/>
        <v>0</v>
      </c>
      <c r="G34" s="5"/>
    </row>
    <row r="35" spans="1:7" ht="15.75" customHeight="1" x14ac:dyDescent="0.25">
      <c r="A35" s="11" t="s">
        <v>219</v>
      </c>
      <c r="B35" s="12">
        <v>500</v>
      </c>
      <c r="C35" s="12">
        <v>500</v>
      </c>
      <c r="D35" s="12">
        <v>0</v>
      </c>
      <c r="E35" s="12">
        <v>0</v>
      </c>
      <c r="F35" s="4">
        <f t="shared" si="1"/>
        <v>0</v>
      </c>
      <c r="G35" s="5"/>
    </row>
    <row r="36" spans="1:7" ht="15.75" customHeight="1" x14ac:dyDescent="0.25">
      <c r="A36" s="11" t="s">
        <v>98</v>
      </c>
      <c r="B36" s="12">
        <v>2000</v>
      </c>
      <c r="C36" s="12">
        <v>2000</v>
      </c>
      <c r="D36" s="12">
        <v>0</v>
      </c>
      <c r="E36" s="12">
        <v>0</v>
      </c>
      <c r="F36" s="4">
        <f t="shared" si="1"/>
        <v>0</v>
      </c>
      <c r="G36" s="5"/>
    </row>
    <row r="37" spans="1:7" ht="15.75" customHeight="1" x14ac:dyDescent="0.25">
      <c r="A37" s="11" t="s">
        <v>106</v>
      </c>
      <c r="B37" s="12">
        <v>3785.8</v>
      </c>
      <c r="C37" s="12">
        <v>3785.8</v>
      </c>
      <c r="D37" s="12">
        <v>0</v>
      </c>
      <c r="E37" s="12">
        <v>0</v>
      </c>
      <c r="F37" s="4">
        <f t="shared" si="1"/>
        <v>0</v>
      </c>
      <c r="G37" s="5"/>
    </row>
    <row r="38" spans="1:7" ht="15.75" customHeight="1" x14ac:dyDescent="0.25">
      <c r="A38" s="9" t="s">
        <v>64</v>
      </c>
      <c r="B38" s="10">
        <f>B39</f>
        <v>13423</v>
      </c>
      <c r="C38" s="10">
        <f t="shared" ref="C38:E38" si="8">C39</f>
        <v>13423</v>
      </c>
      <c r="D38" s="10">
        <f t="shared" si="8"/>
        <v>0</v>
      </c>
      <c r="E38" s="10">
        <f t="shared" si="8"/>
        <v>0</v>
      </c>
      <c r="F38" s="5">
        <f t="shared" si="1"/>
        <v>0</v>
      </c>
      <c r="G38" s="5"/>
    </row>
    <row r="39" spans="1:7" ht="15.75" customHeight="1" x14ac:dyDescent="0.25">
      <c r="A39" s="11" t="s">
        <v>63</v>
      </c>
      <c r="B39" s="12">
        <v>13423</v>
      </c>
      <c r="C39" s="12">
        <v>13423</v>
      </c>
      <c r="D39" s="12">
        <v>0</v>
      </c>
      <c r="E39" s="12">
        <v>0</v>
      </c>
      <c r="F39" s="4">
        <f t="shared" si="1"/>
        <v>0</v>
      </c>
      <c r="G39" s="5"/>
    </row>
    <row r="40" spans="1:7" ht="15.75" customHeight="1" x14ac:dyDescent="0.25">
      <c r="A40" s="9" t="s">
        <v>61</v>
      </c>
      <c r="B40" s="10">
        <f>SUM(B41:B44)</f>
        <v>30030</v>
      </c>
      <c r="C40" s="10">
        <f>SUM(C41:C44)</f>
        <v>30030</v>
      </c>
      <c r="D40" s="10">
        <f>SUM(D41:D44)</f>
        <v>0</v>
      </c>
      <c r="E40" s="10">
        <f>SUM(E41:E44)</f>
        <v>0</v>
      </c>
      <c r="F40" s="5">
        <f t="shared" si="1"/>
        <v>0</v>
      </c>
      <c r="G40" s="5"/>
    </row>
    <row r="41" spans="1:7" ht="15.75" customHeight="1" x14ac:dyDescent="0.25">
      <c r="A41" s="11" t="s">
        <v>60</v>
      </c>
      <c r="B41" s="12">
        <v>26354.400000000001</v>
      </c>
      <c r="C41" s="12">
        <v>26354.400000000001</v>
      </c>
      <c r="D41" s="12">
        <v>0</v>
      </c>
      <c r="E41" s="12">
        <v>0</v>
      </c>
      <c r="F41" s="4">
        <f t="shared" si="1"/>
        <v>0</v>
      </c>
      <c r="G41" s="5"/>
    </row>
    <row r="42" spans="1:7" ht="15.75" customHeight="1" x14ac:dyDescent="0.25">
      <c r="A42" s="11" t="s">
        <v>436</v>
      </c>
      <c r="B42" s="12">
        <v>675.6</v>
      </c>
      <c r="C42" s="12">
        <v>675.6</v>
      </c>
      <c r="D42" s="12">
        <v>0</v>
      </c>
      <c r="E42" s="12">
        <v>0</v>
      </c>
      <c r="F42" s="4">
        <f t="shared" si="1"/>
        <v>0</v>
      </c>
      <c r="G42" s="5"/>
    </row>
    <row r="43" spans="1:7" ht="15.75" customHeight="1" x14ac:dyDescent="0.25">
      <c r="A43" s="11" t="s">
        <v>437</v>
      </c>
      <c r="B43" s="12">
        <v>1000</v>
      </c>
      <c r="C43" s="12">
        <v>1000</v>
      </c>
      <c r="D43" s="12">
        <v>0</v>
      </c>
      <c r="E43" s="12">
        <v>0</v>
      </c>
      <c r="F43" s="4">
        <f t="shared" si="1"/>
        <v>0</v>
      </c>
      <c r="G43" s="5"/>
    </row>
    <row r="44" spans="1:7" ht="15.75" customHeight="1" x14ac:dyDescent="0.25">
      <c r="A44" s="11" t="s">
        <v>217</v>
      </c>
      <c r="B44" s="12">
        <v>2000</v>
      </c>
      <c r="C44" s="12">
        <v>2000</v>
      </c>
      <c r="D44" s="12">
        <v>0</v>
      </c>
      <c r="E44" s="12">
        <v>0</v>
      </c>
      <c r="F44" s="4">
        <f t="shared" si="1"/>
        <v>0</v>
      </c>
      <c r="G44" s="5"/>
    </row>
    <row r="45" spans="1:7" ht="15.75" customHeight="1" x14ac:dyDescent="0.25">
      <c r="A45" s="9" t="s">
        <v>59</v>
      </c>
      <c r="B45" s="10">
        <f>SUM(B46:B52)</f>
        <v>41403.199999999997</v>
      </c>
      <c r="C45" s="10">
        <f t="shared" ref="C45:E45" si="9">SUM(C46:C52)</f>
        <v>41403.199999999997</v>
      </c>
      <c r="D45" s="10">
        <f t="shared" si="9"/>
        <v>7000</v>
      </c>
      <c r="E45" s="10">
        <f t="shared" si="9"/>
        <v>7000</v>
      </c>
      <c r="F45" s="5">
        <f t="shared" si="1"/>
        <v>0.16906905746415737</v>
      </c>
      <c r="G45" s="5">
        <f t="shared" si="2"/>
        <v>1</v>
      </c>
    </row>
    <row r="46" spans="1:7" ht="15.75" customHeight="1" x14ac:dyDescent="0.25">
      <c r="A46" s="11" t="s">
        <v>58</v>
      </c>
      <c r="B46" s="12">
        <v>11000</v>
      </c>
      <c r="C46" s="12">
        <v>11000</v>
      </c>
      <c r="D46" s="12">
        <v>0</v>
      </c>
      <c r="E46" s="12">
        <v>0</v>
      </c>
      <c r="F46" s="4">
        <f t="shared" si="1"/>
        <v>0</v>
      </c>
      <c r="G46" s="5"/>
    </row>
    <row r="47" spans="1:7" ht="15.75" customHeight="1" x14ac:dyDescent="0.25">
      <c r="A47" s="11" t="s">
        <v>150</v>
      </c>
      <c r="B47" s="12">
        <v>2000</v>
      </c>
      <c r="C47" s="12">
        <v>2000</v>
      </c>
      <c r="D47" s="12">
        <v>0</v>
      </c>
      <c r="E47" s="12">
        <v>0</v>
      </c>
      <c r="F47" s="4">
        <f t="shared" si="1"/>
        <v>0</v>
      </c>
      <c r="G47" s="5"/>
    </row>
    <row r="48" spans="1:7" ht="15.75" customHeight="1" x14ac:dyDescent="0.25">
      <c r="A48" s="11" t="s">
        <v>116</v>
      </c>
      <c r="B48" s="12">
        <v>1728.3</v>
      </c>
      <c r="C48" s="12">
        <v>1728.3</v>
      </c>
      <c r="D48" s="12">
        <v>0</v>
      </c>
      <c r="E48" s="12">
        <v>0</v>
      </c>
      <c r="F48" s="4">
        <f t="shared" si="1"/>
        <v>0</v>
      </c>
      <c r="G48" s="5"/>
    </row>
    <row r="49" spans="1:7" ht="15.75" customHeight="1" x14ac:dyDescent="0.25">
      <c r="A49" s="11" t="s">
        <v>216</v>
      </c>
      <c r="B49" s="12">
        <v>15200.9</v>
      </c>
      <c r="C49" s="12">
        <v>15200.9</v>
      </c>
      <c r="D49" s="12">
        <v>7000</v>
      </c>
      <c r="E49" s="12">
        <v>7000</v>
      </c>
      <c r="F49" s="4">
        <f t="shared" si="1"/>
        <v>0.46049904939839087</v>
      </c>
      <c r="G49" s="4">
        <f t="shared" si="2"/>
        <v>1</v>
      </c>
    </row>
    <row r="50" spans="1:7" ht="15.75" customHeight="1" x14ac:dyDescent="0.25">
      <c r="A50" s="11" t="s">
        <v>148</v>
      </c>
      <c r="B50" s="12">
        <v>1974</v>
      </c>
      <c r="C50" s="12">
        <v>1974</v>
      </c>
      <c r="D50" s="12">
        <v>0</v>
      </c>
      <c r="E50" s="12">
        <v>0</v>
      </c>
      <c r="F50" s="4">
        <f t="shared" si="1"/>
        <v>0</v>
      </c>
      <c r="G50" s="5"/>
    </row>
    <row r="51" spans="1:7" ht="15.75" customHeight="1" x14ac:dyDescent="0.25">
      <c r="A51" s="11" t="s">
        <v>147</v>
      </c>
      <c r="B51" s="12">
        <v>1500</v>
      </c>
      <c r="C51" s="12">
        <v>1500</v>
      </c>
      <c r="D51" s="12">
        <v>0</v>
      </c>
      <c r="E51" s="12">
        <v>0</v>
      </c>
      <c r="F51" s="4">
        <f t="shared" si="1"/>
        <v>0</v>
      </c>
      <c r="G51" s="5"/>
    </row>
    <row r="52" spans="1:7" ht="15.75" customHeight="1" x14ac:dyDescent="0.25">
      <c r="A52" s="11" t="s">
        <v>146</v>
      </c>
      <c r="B52" s="12">
        <v>8000</v>
      </c>
      <c r="C52" s="12">
        <v>8000</v>
      </c>
      <c r="D52" s="12">
        <v>0</v>
      </c>
      <c r="E52" s="12">
        <v>0</v>
      </c>
      <c r="F52" s="4">
        <f t="shared" si="1"/>
        <v>0</v>
      </c>
      <c r="G52" s="5"/>
    </row>
    <row r="53" spans="1:7" ht="15.75" customHeight="1" x14ac:dyDescent="0.25">
      <c r="A53" s="9" t="s">
        <v>57</v>
      </c>
      <c r="B53" s="10">
        <f>SUM(B54:B59)</f>
        <v>13800</v>
      </c>
      <c r="C53" s="10">
        <f t="shared" ref="C53:E53" si="10">SUM(C54:C59)</f>
        <v>13800</v>
      </c>
      <c r="D53" s="10">
        <f t="shared" si="10"/>
        <v>500</v>
      </c>
      <c r="E53" s="10">
        <f t="shared" si="10"/>
        <v>470.3</v>
      </c>
      <c r="F53" s="5">
        <f t="shared" si="1"/>
        <v>3.4079710144927534E-2</v>
      </c>
      <c r="G53" s="5">
        <f t="shared" si="2"/>
        <v>0.94059999999999999</v>
      </c>
    </row>
    <row r="54" spans="1:7" ht="15.75" customHeight="1" x14ac:dyDescent="0.25">
      <c r="A54" s="11" t="s">
        <v>56</v>
      </c>
      <c r="B54" s="12">
        <v>8300</v>
      </c>
      <c r="C54" s="12">
        <v>8300</v>
      </c>
      <c r="D54" s="12">
        <v>0</v>
      </c>
      <c r="E54" s="12">
        <v>0</v>
      </c>
      <c r="F54" s="4">
        <f t="shared" si="1"/>
        <v>0</v>
      </c>
      <c r="G54" s="5"/>
    </row>
    <row r="55" spans="1:7" ht="15.75" customHeight="1" x14ac:dyDescent="0.25">
      <c r="A55" s="11" t="s">
        <v>55</v>
      </c>
      <c r="B55" s="12">
        <v>500</v>
      </c>
      <c r="C55" s="12">
        <v>500</v>
      </c>
      <c r="D55" s="12">
        <v>0</v>
      </c>
      <c r="E55" s="12">
        <v>0</v>
      </c>
      <c r="F55" s="4">
        <f t="shared" si="1"/>
        <v>0</v>
      </c>
      <c r="G55" s="5"/>
    </row>
    <row r="56" spans="1:7" ht="15.75" customHeight="1" x14ac:dyDescent="0.25">
      <c r="A56" s="11" t="s">
        <v>215</v>
      </c>
      <c r="B56" s="12">
        <v>500</v>
      </c>
      <c r="C56" s="12">
        <v>500</v>
      </c>
      <c r="D56" s="12">
        <v>500</v>
      </c>
      <c r="E56" s="12">
        <v>470.3</v>
      </c>
      <c r="F56" s="4">
        <f t="shared" si="1"/>
        <v>0.94059999999999999</v>
      </c>
      <c r="G56" s="4">
        <f t="shared" si="2"/>
        <v>0.94059999999999999</v>
      </c>
    </row>
    <row r="57" spans="1:7" ht="15.75" customHeight="1" x14ac:dyDescent="0.25">
      <c r="A57" s="11" t="s">
        <v>54</v>
      </c>
      <c r="B57" s="12">
        <v>1500</v>
      </c>
      <c r="C57" s="12">
        <v>1500</v>
      </c>
      <c r="D57" s="12">
        <v>0</v>
      </c>
      <c r="E57" s="12">
        <v>0</v>
      </c>
      <c r="F57" s="4">
        <f t="shared" si="1"/>
        <v>0</v>
      </c>
      <c r="G57" s="5"/>
    </row>
    <row r="58" spans="1:7" ht="15.75" customHeight="1" x14ac:dyDescent="0.25">
      <c r="A58" s="11" t="s">
        <v>214</v>
      </c>
      <c r="B58" s="12">
        <v>1500</v>
      </c>
      <c r="C58" s="12">
        <v>1500</v>
      </c>
      <c r="D58" s="12">
        <v>0</v>
      </c>
      <c r="E58" s="12">
        <v>0</v>
      </c>
      <c r="F58" s="4">
        <f t="shared" si="1"/>
        <v>0</v>
      </c>
      <c r="G58" s="5"/>
    </row>
    <row r="59" spans="1:7" ht="15.75" customHeight="1" x14ac:dyDescent="0.25">
      <c r="A59" s="11" t="s">
        <v>213</v>
      </c>
      <c r="B59" s="12">
        <v>1500</v>
      </c>
      <c r="C59" s="12">
        <v>1500</v>
      </c>
      <c r="D59" s="12">
        <v>0</v>
      </c>
      <c r="E59" s="12">
        <v>0</v>
      </c>
      <c r="F59" s="4">
        <f t="shared" si="1"/>
        <v>0</v>
      </c>
      <c r="G59" s="5"/>
    </row>
    <row r="60" spans="1:7" ht="15.75" customHeight="1" x14ac:dyDescent="0.25">
      <c r="A60" s="9" t="s">
        <v>52</v>
      </c>
      <c r="B60" s="10">
        <f>SUM(B61:B63)</f>
        <v>4215.3999999999996</v>
      </c>
      <c r="C60" s="10">
        <f t="shared" ref="C60:E60" si="11">SUM(C61:C63)</f>
        <v>4215.3999999999996</v>
      </c>
      <c r="D60" s="10">
        <f t="shared" si="11"/>
        <v>1000</v>
      </c>
      <c r="E60" s="10">
        <f t="shared" si="11"/>
        <v>1000</v>
      </c>
      <c r="F60" s="5">
        <f t="shared" si="1"/>
        <v>0.23722541158608912</v>
      </c>
      <c r="G60" s="5">
        <f t="shared" si="2"/>
        <v>1</v>
      </c>
    </row>
    <row r="61" spans="1:7" ht="15.75" customHeight="1" x14ac:dyDescent="0.25">
      <c r="A61" s="11" t="s">
        <v>145</v>
      </c>
      <c r="B61" s="12">
        <v>1000</v>
      </c>
      <c r="C61" s="12">
        <v>1000</v>
      </c>
      <c r="D61" s="12">
        <v>1000</v>
      </c>
      <c r="E61" s="12">
        <v>1000</v>
      </c>
      <c r="F61" s="4">
        <f t="shared" si="1"/>
        <v>1</v>
      </c>
      <c r="G61" s="4">
        <f t="shared" si="2"/>
        <v>1</v>
      </c>
    </row>
    <row r="62" spans="1:7" ht="15.75" customHeight="1" x14ac:dyDescent="0.25">
      <c r="A62" s="11" t="s">
        <v>143</v>
      </c>
      <c r="B62" s="12">
        <v>2215.4</v>
      </c>
      <c r="C62" s="12">
        <v>2215.4</v>
      </c>
      <c r="D62" s="12">
        <v>0</v>
      </c>
      <c r="E62" s="12">
        <v>0</v>
      </c>
      <c r="F62" s="4">
        <f t="shared" si="1"/>
        <v>0</v>
      </c>
      <c r="G62" s="5"/>
    </row>
    <row r="63" spans="1:7" ht="15.75" customHeight="1" x14ac:dyDescent="0.25">
      <c r="A63" s="11" t="s">
        <v>51</v>
      </c>
      <c r="B63" s="12">
        <v>1000</v>
      </c>
      <c r="C63" s="12">
        <v>1000</v>
      </c>
      <c r="D63" s="12">
        <v>0</v>
      </c>
      <c r="E63" s="12">
        <v>0</v>
      </c>
      <c r="F63" s="4">
        <f t="shared" si="1"/>
        <v>0</v>
      </c>
      <c r="G63" s="5"/>
    </row>
    <row r="64" spans="1:7" ht="15.75" customHeight="1" x14ac:dyDescent="0.25">
      <c r="A64" s="9" t="s">
        <v>49</v>
      </c>
      <c r="B64" s="10">
        <f>SUM(B65:B70)</f>
        <v>35713.300000000003</v>
      </c>
      <c r="C64" s="10">
        <f t="shared" ref="C64:E64" si="12">SUM(C65:C70)</f>
        <v>35713.300000000003</v>
      </c>
      <c r="D64" s="10">
        <f t="shared" si="12"/>
        <v>0</v>
      </c>
      <c r="E64" s="10">
        <f t="shared" si="12"/>
        <v>0</v>
      </c>
      <c r="F64" s="5">
        <f t="shared" si="1"/>
        <v>0</v>
      </c>
      <c r="G64" s="5"/>
    </row>
    <row r="65" spans="1:7" ht="15.75" customHeight="1" x14ac:dyDescent="0.25">
      <c r="A65" s="11" t="s">
        <v>48</v>
      </c>
      <c r="B65" s="12">
        <v>17400</v>
      </c>
      <c r="C65" s="12">
        <v>17400</v>
      </c>
      <c r="D65" s="12">
        <v>0</v>
      </c>
      <c r="E65" s="12">
        <v>0</v>
      </c>
      <c r="F65" s="4">
        <f t="shared" si="1"/>
        <v>0</v>
      </c>
      <c r="G65" s="5"/>
    </row>
    <row r="66" spans="1:7" ht="15.75" customHeight="1" x14ac:dyDescent="0.25">
      <c r="A66" s="11" t="s">
        <v>212</v>
      </c>
      <c r="B66" s="12">
        <v>4000</v>
      </c>
      <c r="C66" s="12">
        <v>4000</v>
      </c>
      <c r="D66" s="12">
        <v>0</v>
      </c>
      <c r="E66" s="12">
        <v>0</v>
      </c>
      <c r="F66" s="4">
        <f t="shared" si="1"/>
        <v>0</v>
      </c>
      <c r="G66" s="5"/>
    </row>
    <row r="67" spans="1:7" ht="15.75" customHeight="1" x14ac:dyDescent="0.25">
      <c r="A67" s="11" t="s">
        <v>211</v>
      </c>
      <c r="B67" s="12">
        <v>1867.7</v>
      </c>
      <c r="C67" s="12">
        <v>1867.7</v>
      </c>
      <c r="D67" s="12">
        <v>0</v>
      </c>
      <c r="E67" s="12">
        <v>0</v>
      </c>
      <c r="F67" s="4">
        <f t="shared" si="1"/>
        <v>0</v>
      </c>
      <c r="G67" s="5"/>
    </row>
    <row r="68" spans="1:7" ht="15.75" customHeight="1" x14ac:dyDescent="0.25">
      <c r="A68" s="11" t="s">
        <v>210</v>
      </c>
      <c r="B68" s="12">
        <v>9445.6</v>
      </c>
      <c r="C68" s="12">
        <v>9445.6</v>
      </c>
      <c r="D68" s="12">
        <v>0</v>
      </c>
      <c r="E68" s="12">
        <v>0</v>
      </c>
      <c r="F68" s="4">
        <f t="shared" si="1"/>
        <v>0</v>
      </c>
      <c r="G68" s="5"/>
    </row>
    <row r="69" spans="1:7" ht="15.75" customHeight="1" x14ac:dyDescent="0.25">
      <c r="A69" s="11" t="s">
        <v>209</v>
      </c>
      <c r="B69" s="12">
        <v>1500</v>
      </c>
      <c r="C69" s="12">
        <v>1500</v>
      </c>
      <c r="D69" s="12">
        <v>0</v>
      </c>
      <c r="E69" s="12">
        <v>0</v>
      </c>
      <c r="F69" s="4">
        <f t="shared" si="1"/>
        <v>0</v>
      </c>
      <c r="G69" s="5"/>
    </row>
    <row r="70" spans="1:7" ht="15.75" customHeight="1" x14ac:dyDescent="0.25">
      <c r="A70" s="11" t="s">
        <v>208</v>
      </c>
      <c r="B70" s="12">
        <v>1500</v>
      </c>
      <c r="C70" s="12">
        <v>1500</v>
      </c>
      <c r="D70" s="12">
        <v>0</v>
      </c>
      <c r="E70" s="12">
        <v>0</v>
      </c>
      <c r="F70" s="4">
        <f t="shared" si="1"/>
        <v>0</v>
      </c>
      <c r="G70" s="5"/>
    </row>
    <row r="71" spans="1:7" ht="15.75" customHeight="1" x14ac:dyDescent="0.25">
      <c r="A71" s="9" t="s">
        <v>47</v>
      </c>
      <c r="B71" s="10">
        <f>SUM(B72:B74)</f>
        <v>22947.9</v>
      </c>
      <c r="C71" s="10">
        <f t="shared" ref="C71:E71" si="13">SUM(C72:C74)</f>
        <v>22947.9</v>
      </c>
      <c r="D71" s="10">
        <f t="shared" si="13"/>
        <v>0</v>
      </c>
      <c r="E71" s="10">
        <f t="shared" si="13"/>
        <v>0</v>
      </c>
      <c r="F71" s="5">
        <f t="shared" si="1"/>
        <v>0</v>
      </c>
      <c r="G71" s="5"/>
    </row>
    <row r="72" spans="1:7" ht="15.75" customHeight="1" x14ac:dyDescent="0.25">
      <c r="A72" s="11" t="s">
        <v>46</v>
      </c>
      <c r="B72" s="12">
        <v>5000</v>
      </c>
      <c r="C72" s="12">
        <v>5000</v>
      </c>
      <c r="D72" s="12">
        <v>0</v>
      </c>
      <c r="E72" s="12">
        <v>0</v>
      </c>
      <c r="F72" s="4">
        <f t="shared" ref="F72:F137" si="14">E72/C72</f>
        <v>0</v>
      </c>
      <c r="G72" s="5"/>
    </row>
    <row r="73" spans="1:7" ht="15.75" customHeight="1" x14ac:dyDescent="0.25">
      <c r="A73" s="11" t="s">
        <v>206</v>
      </c>
      <c r="B73" s="12">
        <v>2947.9</v>
      </c>
      <c r="C73" s="12">
        <v>2947.9</v>
      </c>
      <c r="D73" s="12">
        <v>0</v>
      </c>
      <c r="E73" s="12">
        <v>0</v>
      </c>
      <c r="F73" s="4">
        <f t="shared" si="14"/>
        <v>0</v>
      </c>
      <c r="G73" s="5"/>
    </row>
    <row r="74" spans="1:7" ht="15.75" customHeight="1" x14ac:dyDescent="0.25">
      <c r="A74" s="11" t="s">
        <v>423</v>
      </c>
      <c r="B74" s="12">
        <v>15000</v>
      </c>
      <c r="C74" s="12">
        <v>15000</v>
      </c>
      <c r="D74" s="12">
        <v>0</v>
      </c>
      <c r="E74" s="12">
        <v>0</v>
      </c>
      <c r="F74" s="4">
        <f t="shared" si="14"/>
        <v>0</v>
      </c>
      <c r="G74" s="5"/>
    </row>
    <row r="75" spans="1:7" ht="15.75" customHeight="1" x14ac:dyDescent="0.25">
      <c r="A75" s="9" t="s">
        <v>45</v>
      </c>
      <c r="B75" s="10">
        <f>B76+B77</f>
        <v>6831.5</v>
      </c>
      <c r="C75" s="10">
        <f t="shared" ref="C75:E75" si="15">C76+C77</f>
        <v>6831.5</v>
      </c>
      <c r="D75" s="10">
        <f t="shared" si="15"/>
        <v>1816</v>
      </c>
      <c r="E75" s="10">
        <f t="shared" si="15"/>
        <v>1816</v>
      </c>
      <c r="F75" s="5">
        <f t="shared" si="14"/>
        <v>0.26582741711190805</v>
      </c>
      <c r="G75" s="5">
        <f t="shared" ref="G75:G135" si="16">E75/D75</f>
        <v>1</v>
      </c>
    </row>
    <row r="76" spans="1:7" ht="15.75" customHeight="1" x14ac:dyDescent="0.25">
      <c r="A76" s="11" t="s">
        <v>44</v>
      </c>
      <c r="B76" s="12">
        <v>4331.5</v>
      </c>
      <c r="C76" s="12">
        <v>4331.5</v>
      </c>
      <c r="D76" s="12">
        <v>0</v>
      </c>
      <c r="E76" s="12">
        <v>0</v>
      </c>
      <c r="F76" s="4">
        <f t="shared" si="14"/>
        <v>0</v>
      </c>
      <c r="G76" s="5"/>
    </row>
    <row r="77" spans="1:7" ht="15.75" customHeight="1" x14ac:dyDescent="0.25">
      <c r="A77" s="11" t="s">
        <v>205</v>
      </c>
      <c r="B77" s="12">
        <v>2500</v>
      </c>
      <c r="C77" s="12">
        <v>2500</v>
      </c>
      <c r="D77" s="12">
        <v>1816</v>
      </c>
      <c r="E77" s="12">
        <v>1816</v>
      </c>
      <c r="F77" s="4">
        <f t="shared" si="14"/>
        <v>0.72640000000000005</v>
      </c>
      <c r="G77" s="4">
        <f t="shared" si="16"/>
        <v>1</v>
      </c>
    </row>
    <row r="78" spans="1:7" ht="15.75" customHeight="1" x14ac:dyDescent="0.25">
      <c r="A78" s="9" t="s">
        <v>43</v>
      </c>
      <c r="B78" s="10">
        <f>SUM(B79:B83)</f>
        <v>29521.800000000003</v>
      </c>
      <c r="C78" s="10">
        <f t="shared" ref="C78:E78" si="17">SUM(C79:C83)</f>
        <v>29521.800000000003</v>
      </c>
      <c r="D78" s="10">
        <f t="shared" si="17"/>
        <v>700</v>
      </c>
      <c r="E78" s="10">
        <f t="shared" si="17"/>
        <v>0</v>
      </c>
      <c r="F78" s="5">
        <f t="shared" si="14"/>
        <v>0</v>
      </c>
      <c r="G78" s="5">
        <f t="shared" si="16"/>
        <v>0</v>
      </c>
    </row>
    <row r="79" spans="1:7" ht="15.75" customHeight="1" x14ac:dyDescent="0.25">
      <c r="A79" s="11" t="s">
        <v>204</v>
      </c>
      <c r="B79" s="12">
        <v>2700</v>
      </c>
      <c r="C79" s="12">
        <v>2700</v>
      </c>
      <c r="D79" s="12">
        <v>700</v>
      </c>
      <c r="E79" s="12">
        <v>0</v>
      </c>
      <c r="F79" s="4">
        <f t="shared" si="14"/>
        <v>0</v>
      </c>
      <c r="G79" s="4">
        <f t="shared" si="16"/>
        <v>0</v>
      </c>
    </row>
    <row r="80" spans="1:7" ht="15.75" customHeight="1" x14ac:dyDescent="0.25">
      <c r="A80" s="11" t="s">
        <v>203</v>
      </c>
      <c r="B80" s="12">
        <v>11300</v>
      </c>
      <c r="C80" s="12">
        <v>11300</v>
      </c>
      <c r="D80" s="12">
        <v>0</v>
      </c>
      <c r="E80" s="12">
        <v>0</v>
      </c>
      <c r="F80" s="4">
        <f t="shared" si="14"/>
        <v>0</v>
      </c>
      <c r="G80" s="5"/>
    </row>
    <row r="81" spans="1:7" ht="15.75" customHeight="1" x14ac:dyDescent="0.25">
      <c r="A81" s="11" t="s">
        <v>202</v>
      </c>
      <c r="B81" s="12">
        <v>5000</v>
      </c>
      <c r="C81" s="12">
        <v>5000</v>
      </c>
      <c r="D81" s="12">
        <v>0</v>
      </c>
      <c r="E81" s="12">
        <v>0</v>
      </c>
      <c r="F81" s="4">
        <f t="shared" si="14"/>
        <v>0</v>
      </c>
      <c r="G81" s="5"/>
    </row>
    <row r="82" spans="1:7" ht="15.75" customHeight="1" x14ac:dyDescent="0.25">
      <c r="A82" s="11" t="s">
        <v>42</v>
      </c>
      <c r="B82" s="12">
        <v>3848.4</v>
      </c>
      <c r="C82" s="12">
        <v>3848.4</v>
      </c>
      <c r="D82" s="12">
        <v>0</v>
      </c>
      <c r="E82" s="12">
        <v>0</v>
      </c>
      <c r="F82" s="4">
        <f t="shared" si="14"/>
        <v>0</v>
      </c>
      <c r="G82" s="5"/>
    </row>
    <row r="83" spans="1:7" ht="15.75" customHeight="1" x14ac:dyDescent="0.25">
      <c r="A83" s="11" t="s">
        <v>201</v>
      </c>
      <c r="B83" s="12">
        <v>6673.4</v>
      </c>
      <c r="C83" s="12">
        <v>6673.4</v>
      </c>
      <c r="D83" s="12">
        <v>0</v>
      </c>
      <c r="E83" s="12">
        <v>0</v>
      </c>
      <c r="F83" s="4">
        <f t="shared" si="14"/>
        <v>0</v>
      </c>
      <c r="G83" s="5"/>
    </row>
    <row r="84" spans="1:7" ht="15.75" customHeight="1" x14ac:dyDescent="0.25">
      <c r="A84" s="9" t="s">
        <v>41</v>
      </c>
      <c r="B84" s="10">
        <f>SUM(B85+B86)</f>
        <v>13414.6</v>
      </c>
      <c r="C84" s="10">
        <f t="shared" ref="C84:E84" si="18">SUM(C85+C86)</f>
        <v>13414.6</v>
      </c>
      <c r="D84" s="10">
        <f t="shared" si="18"/>
        <v>0</v>
      </c>
      <c r="E84" s="10">
        <f t="shared" si="18"/>
        <v>0</v>
      </c>
      <c r="F84" s="5">
        <f t="shared" si="14"/>
        <v>0</v>
      </c>
      <c r="G84" s="5"/>
    </row>
    <row r="85" spans="1:7" ht="15.75" customHeight="1" x14ac:dyDescent="0.25">
      <c r="A85" s="11" t="s">
        <v>40</v>
      </c>
      <c r="B85" s="12">
        <v>11414.6</v>
      </c>
      <c r="C85" s="12">
        <v>11414.6</v>
      </c>
      <c r="D85" s="12">
        <v>0</v>
      </c>
      <c r="E85" s="12">
        <v>0</v>
      </c>
      <c r="F85" s="4">
        <f t="shared" si="14"/>
        <v>0</v>
      </c>
      <c r="G85" s="5"/>
    </row>
    <row r="86" spans="1:7" ht="15.75" customHeight="1" x14ac:dyDescent="0.25">
      <c r="A86" s="11" t="s">
        <v>200</v>
      </c>
      <c r="B86" s="12">
        <v>2000</v>
      </c>
      <c r="C86" s="12">
        <v>2000</v>
      </c>
      <c r="D86" s="12">
        <v>0</v>
      </c>
      <c r="E86" s="12">
        <v>0</v>
      </c>
      <c r="F86" s="4">
        <f t="shared" si="14"/>
        <v>0</v>
      </c>
      <c r="G86" s="5"/>
    </row>
    <row r="87" spans="1:7" ht="15.75" customHeight="1" x14ac:dyDescent="0.25">
      <c r="A87" s="9" t="s">
        <v>39</v>
      </c>
      <c r="B87" s="10">
        <f>SUM(B88:B91)</f>
        <v>9106.9</v>
      </c>
      <c r="C87" s="10">
        <f t="shared" ref="C87:E87" si="19">SUM(C88:C91)</f>
        <v>9106.9</v>
      </c>
      <c r="D87" s="10">
        <f t="shared" si="19"/>
        <v>0</v>
      </c>
      <c r="E87" s="10">
        <f t="shared" si="19"/>
        <v>0</v>
      </c>
      <c r="F87" s="5">
        <f t="shared" si="14"/>
        <v>0</v>
      </c>
      <c r="G87" s="5"/>
    </row>
    <row r="88" spans="1:7" ht="15.75" customHeight="1" x14ac:dyDescent="0.25">
      <c r="A88" s="11" t="s">
        <v>38</v>
      </c>
      <c r="B88" s="12">
        <v>1096.9000000000001</v>
      </c>
      <c r="C88" s="12">
        <v>1096.9000000000001</v>
      </c>
      <c r="D88" s="12">
        <v>0</v>
      </c>
      <c r="E88" s="12">
        <v>0</v>
      </c>
      <c r="F88" s="4">
        <f t="shared" si="14"/>
        <v>0</v>
      </c>
      <c r="G88" s="5"/>
    </row>
    <row r="89" spans="1:7" ht="15.75" customHeight="1" x14ac:dyDescent="0.25">
      <c r="A89" s="11" t="s">
        <v>199</v>
      </c>
      <c r="B89" s="12">
        <v>2000</v>
      </c>
      <c r="C89" s="12">
        <v>2000</v>
      </c>
      <c r="D89" s="12">
        <v>0</v>
      </c>
      <c r="E89" s="12">
        <v>0</v>
      </c>
      <c r="F89" s="4">
        <f t="shared" si="14"/>
        <v>0</v>
      </c>
      <c r="G89" s="5"/>
    </row>
    <row r="90" spans="1:7" ht="15.75" customHeight="1" x14ac:dyDescent="0.25">
      <c r="A90" s="11" t="s">
        <v>198</v>
      </c>
      <c r="B90" s="12">
        <v>2110</v>
      </c>
      <c r="C90" s="12">
        <v>2110</v>
      </c>
      <c r="D90" s="12">
        <v>0</v>
      </c>
      <c r="E90" s="12">
        <v>0</v>
      </c>
      <c r="F90" s="4">
        <f t="shared" si="14"/>
        <v>0</v>
      </c>
      <c r="G90" s="5"/>
    </row>
    <row r="91" spans="1:7" ht="15.75" customHeight="1" x14ac:dyDescent="0.25">
      <c r="A91" s="11" t="s">
        <v>115</v>
      </c>
      <c r="B91" s="12">
        <v>3900</v>
      </c>
      <c r="C91" s="12">
        <v>3900</v>
      </c>
      <c r="D91" s="12">
        <v>0</v>
      </c>
      <c r="E91" s="12">
        <v>0</v>
      </c>
      <c r="F91" s="4">
        <f t="shared" si="14"/>
        <v>0</v>
      </c>
      <c r="G91" s="5"/>
    </row>
    <row r="92" spans="1:7" ht="15.75" customHeight="1" x14ac:dyDescent="0.25">
      <c r="A92" s="9" t="s">
        <v>37</v>
      </c>
      <c r="B92" s="10">
        <f>SUM(B93:B100)</f>
        <v>56552.3</v>
      </c>
      <c r="C92" s="10">
        <f t="shared" ref="C92:E92" si="20">SUM(C93:C100)</f>
        <v>56552.3</v>
      </c>
      <c r="D92" s="10">
        <f t="shared" si="20"/>
        <v>2260</v>
      </c>
      <c r="E92" s="10">
        <f t="shared" si="20"/>
        <v>2256.3000000000002</v>
      </c>
      <c r="F92" s="5">
        <f t="shared" si="14"/>
        <v>3.989758153072466E-2</v>
      </c>
      <c r="G92" s="5">
        <f t="shared" si="16"/>
        <v>0.99836283185840713</v>
      </c>
    </row>
    <row r="93" spans="1:7" ht="15.75" customHeight="1" x14ac:dyDescent="0.25">
      <c r="A93" s="11" t="s">
        <v>107</v>
      </c>
      <c r="B93" s="12">
        <v>11457.3</v>
      </c>
      <c r="C93" s="12">
        <v>11457.3</v>
      </c>
      <c r="D93" s="12">
        <v>2260</v>
      </c>
      <c r="E93" s="12">
        <v>2256.3000000000002</v>
      </c>
      <c r="F93" s="4">
        <f t="shared" si="14"/>
        <v>0.19693121416040432</v>
      </c>
      <c r="G93" s="4">
        <f t="shared" si="16"/>
        <v>0.99836283185840713</v>
      </c>
    </row>
    <row r="94" spans="1:7" ht="15.75" customHeight="1" x14ac:dyDescent="0.25">
      <c r="A94" s="11" t="s">
        <v>438</v>
      </c>
      <c r="B94" s="12">
        <v>10000</v>
      </c>
      <c r="C94" s="12">
        <v>10000</v>
      </c>
      <c r="D94" s="12">
        <v>0</v>
      </c>
      <c r="E94" s="12">
        <v>0</v>
      </c>
      <c r="F94" s="4">
        <f t="shared" si="14"/>
        <v>0</v>
      </c>
      <c r="G94" s="5"/>
    </row>
    <row r="95" spans="1:7" ht="15.75" customHeight="1" x14ac:dyDescent="0.25">
      <c r="A95" s="11" t="s">
        <v>138</v>
      </c>
      <c r="B95" s="12">
        <v>4000</v>
      </c>
      <c r="C95" s="12">
        <v>4000</v>
      </c>
      <c r="D95" s="12">
        <v>0</v>
      </c>
      <c r="E95" s="12">
        <v>0</v>
      </c>
      <c r="F95" s="4">
        <f t="shared" si="14"/>
        <v>0</v>
      </c>
      <c r="G95" s="5"/>
    </row>
    <row r="96" spans="1:7" ht="15.75" customHeight="1" x14ac:dyDescent="0.25">
      <c r="A96" s="11" t="s">
        <v>36</v>
      </c>
      <c r="B96" s="12">
        <v>25000</v>
      </c>
      <c r="C96" s="12">
        <v>25000</v>
      </c>
      <c r="D96" s="12">
        <v>0</v>
      </c>
      <c r="E96" s="12">
        <v>0</v>
      </c>
      <c r="F96" s="4">
        <f t="shared" si="14"/>
        <v>0</v>
      </c>
      <c r="G96" s="5"/>
    </row>
    <row r="97" spans="1:7" ht="15.75" customHeight="1" x14ac:dyDescent="0.25">
      <c r="A97" s="11" t="s">
        <v>197</v>
      </c>
      <c r="B97" s="12">
        <v>1395</v>
      </c>
      <c r="C97" s="12">
        <v>1395</v>
      </c>
      <c r="D97" s="12">
        <v>0</v>
      </c>
      <c r="E97" s="12">
        <v>0</v>
      </c>
      <c r="F97" s="4">
        <f t="shared" si="14"/>
        <v>0</v>
      </c>
      <c r="G97" s="5"/>
    </row>
    <row r="98" spans="1:7" ht="15.75" customHeight="1" x14ac:dyDescent="0.25">
      <c r="A98" s="11" t="s">
        <v>196</v>
      </c>
      <c r="B98" s="12">
        <v>1500</v>
      </c>
      <c r="C98" s="12">
        <v>1500</v>
      </c>
      <c r="D98" s="12">
        <v>0</v>
      </c>
      <c r="E98" s="12">
        <v>0</v>
      </c>
      <c r="F98" s="4">
        <f t="shared" si="14"/>
        <v>0</v>
      </c>
      <c r="G98" s="5"/>
    </row>
    <row r="99" spans="1:7" ht="15.75" customHeight="1" x14ac:dyDescent="0.25">
      <c r="A99" s="11" t="s">
        <v>195</v>
      </c>
      <c r="B99" s="12">
        <v>1000</v>
      </c>
      <c r="C99" s="12">
        <v>1000</v>
      </c>
      <c r="D99" s="12">
        <v>0</v>
      </c>
      <c r="E99" s="12">
        <v>0</v>
      </c>
      <c r="F99" s="4">
        <f t="shared" si="14"/>
        <v>0</v>
      </c>
      <c r="G99" s="5"/>
    </row>
    <row r="100" spans="1:7" ht="15.75" customHeight="1" x14ac:dyDescent="0.25">
      <c r="A100" s="11" t="s">
        <v>162</v>
      </c>
      <c r="B100" s="12">
        <v>2200</v>
      </c>
      <c r="C100" s="12">
        <v>2200</v>
      </c>
      <c r="D100" s="12">
        <v>0</v>
      </c>
      <c r="E100" s="12">
        <v>0</v>
      </c>
      <c r="F100" s="4">
        <f t="shared" si="14"/>
        <v>0</v>
      </c>
      <c r="G100" s="5"/>
    </row>
    <row r="101" spans="1:7" ht="15.75" customHeight="1" x14ac:dyDescent="0.25">
      <c r="A101" s="9" t="s">
        <v>35</v>
      </c>
      <c r="B101" s="10">
        <f>SUM(B102:B105)</f>
        <v>6763.8</v>
      </c>
      <c r="C101" s="10">
        <f t="shared" ref="C101:E101" si="21">SUM(C102:C105)</f>
        <v>6763.8</v>
      </c>
      <c r="D101" s="10">
        <f t="shared" si="21"/>
        <v>3566</v>
      </c>
      <c r="E101" s="10">
        <f t="shared" si="21"/>
        <v>1774.1</v>
      </c>
      <c r="F101" s="5">
        <f t="shared" si="14"/>
        <v>0.26229338537508501</v>
      </c>
      <c r="G101" s="5">
        <f t="shared" si="16"/>
        <v>0.49750420639371845</v>
      </c>
    </row>
    <row r="102" spans="1:7" ht="15.75" customHeight="1" x14ac:dyDescent="0.25">
      <c r="A102" s="11" t="s">
        <v>34</v>
      </c>
      <c r="B102" s="12">
        <v>3063.8</v>
      </c>
      <c r="C102" s="12">
        <v>3063.8</v>
      </c>
      <c r="D102" s="12">
        <v>1566</v>
      </c>
      <c r="E102" s="12">
        <v>0</v>
      </c>
      <c r="F102" s="4">
        <f t="shared" si="14"/>
        <v>0</v>
      </c>
      <c r="G102" s="4">
        <f t="shared" si="16"/>
        <v>0</v>
      </c>
    </row>
    <row r="103" spans="1:7" ht="15.75" customHeight="1" x14ac:dyDescent="0.25">
      <c r="A103" s="11" t="s">
        <v>32</v>
      </c>
      <c r="B103" s="12">
        <v>700</v>
      </c>
      <c r="C103" s="12">
        <v>700</v>
      </c>
      <c r="D103" s="12">
        <v>0</v>
      </c>
      <c r="E103" s="12">
        <v>0</v>
      </c>
      <c r="F103" s="4">
        <f t="shared" si="14"/>
        <v>0</v>
      </c>
      <c r="G103" s="4"/>
    </row>
    <row r="104" spans="1:7" ht="15.75" customHeight="1" x14ac:dyDescent="0.25">
      <c r="A104" s="11" t="s">
        <v>31</v>
      </c>
      <c r="B104" s="12">
        <v>1000</v>
      </c>
      <c r="C104" s="12">
        <v>1000</v>
      </c>
      <c r="D104" s="12">
        <v>0</v>
      </c>
      <c r="E104" s="12">
        <v>0</v>
      </c>
      <c r="F104" s="4">
        <f t="shared" si="14"/>
        <v>0</v>
      </c>
      <c r="G104" s="4"/>
    </row>
    <row r="105" spans="1:7" ht="15.75" customHeight="1" x14ac:dyDescent="0.25">
      <c r="A105" s="11" t="s">
        <v>106</v>
      </c>
      <c r="B105" s="12">
        <v>2000</v>
      </c>
      <c r="C105" s="12">
        <v>2000</v>
      </c>
      <c r="D105" s="12">
        <v>2000</v>
      </c>
      <c r="E105" s="12">
        <v>1774.1</v>
      </c>
      <c r="F105" s="4">
        <f t="shared" si="14"/>
        <v>0.88705000000000001</v>
      </c>
      <c r="G105" s="4">
        <f t="shared" si="16"/>
        <v>0.88705000000000001</v>
      </c>
    </row>
    <row r="106" spans="1:7" ht="15.75" customHeight="1" x14ac:dyDescent="0.25">
      <c r="A106" s="9" t="s">
        <v>30</v>
      </c>
      <c r="B106" s="10">
        <f>B107+B108</f>
        <v>2996.1</v>
      </c>
      <c r="C106" s="10">
        <f t="shared" ref="C106:E106" si="22">C107+C108</f>
        <v>2996.1</v>
      </c>
      <c r="D106" s="10">
        <f t="shared" si="22"/>
        <v>0</v>
      </c>
      <c r="E106" s="10">
        <f t="shared" si="22"/>
        <v>0</v>
      </c>
      <c r="F106" s="5">
        <f t="shared" si="14"/>
        <v>0</v>
      </c>
      <c r="G106" s="5"/>
    </row>
    <row r="107" spans="1:7" ht="15.75" customHeight="1" x14ac:dyDescent="0.25">
      <c r="A107" s="11" t="s">
        <v>194</v>
      </c>
      <c r="B107" s="12">
        <v>1496.1</v>
      </c>
      <c r="C107" s="12">
        <v>1496.1</v>
      </c>
      <c r="D107" s="12">
        <v>0</v>
      </c>
      <c r="E107" s="12">
        <v>0</v>
      </c>
      <c r="F107" s="4">
        <f t="shared" si="14"/>
        <v>0</v>
      </c>
      <c r="G107" s="5"/>
    </row>
    <row r="108" spans="1:7" ht="15.75" customHeight="1" x14ac:dyDescent="0.25">
      <c r="A108" s="11" t="s">
        <v>29</v>
      </c>
      <c r="B108" s="12">
        <v>1500</v>
      </c>
      <c r="C108" s="12">
        <v>1500</v>
      </c>
      <c r="D108" s="12">
        <v>0</v>
      </c>
      <c r="E108" s="12">
        <v>0</v>
      </c>
      <c r="F108" s="4">
        <f t="shared" si="14"/>
        <v>0</v>
      </c>
      <c r="G108" s="5"/>
    </row>
    <row r="109" spans="1:7" ht="15.75" customHeight="1" x14ac:dyDescent="0.25">
      <c r="A109" s="9" t="s">
        <v>28</v>
      </c>
      <c r="B109" s="10">
        <f>SUM(B110:B114)</f>
        <v>38877.9</v>
      </c>
      <c r="C109" s="10">
        <f t="shared" ref="C109:E109" si="23">SUM(C110:C114)</f>
        <v>38877.9</v>
      </c>
      <c r="D109" s="10">
        <f t="shared" si="23"/>
        <v>6300.1</v>
      </c>
      <c r="E109" s="10">
        <f t="shared" si="23"/>
        <v>6230.6</v>
      </c>
      <c r="F109" s="5">
        <f t="shared" si="14"/>
        <v>0.16026071367023426</v>
      </c>
      <c r="G109" s="5">
        <f t="shared" si="16"/>
        <v>0.98896842907255444</v>
      </c>
    </row>
    <row r="110" spans="1:7" ht="15.75" customHeight="1" x14ac:dyDescent="0.25">
      <c r="A110" s="11" t="s">
        <v>27</v>
      </c>
      <c r="B110" s="12">
        <v>30750</v>
      </c>
      <c r="C110" s="12">
        <v>30750</v>
      </c>
      <c r="D110" s="12">
        <v>6300.1</v>
      </c>
      <c r="E110" s="12">
        <v>6230.6</v>
      </c>
      <c r="F110" s="4">
        <f t="shared" si="14"/>
        <v>0.20262113821138211</v>
      </c>
      <c r="G110" s="4">
        <f t="shared" si="16"/>
        <v>0.98896842907255444</v>
      </c>
    </row>
    <row r="111" spans="1:7" ht="15.75" customHeight="1" x14ac:dyDescent="0.25">
      <c r="A111" s="11" t="s">
        <v>193</v>
      </c>
      <c r="B111" s="12">
        <v>1500</v>
      </c>
      <c r="C111" s="12">
        <v>1500</v>
      </c>
      <c r="D111" s="12">
        <v>0</v>
      </c>
      <c r="E111" s="12">
        <v>0</v>
      </c>
      <c r="F111" s="4">
        <f t="shared" si="14"/>
        <v>0</v>
      </c>
      <c r="G111" s="5"/>
    </row>
    <row r="112" spans="1:7" ht="15.75" customHeight="1" x14ac:dyDescent="0.25">
      <c r="A112" s="11" t="s">
        <v>192</v>
      </c>
      <c r="B112" s="12">
        <v>1500</v>
      </c>
      <c r="C112" s="12">
        <v>1500</v>
      </c>
      <c r="D112" s="12">
        <v>0</v>
      </c>
      <c r="E112" s="12">
        <v>0</v>
      </c>
      <c r="F112" s="4">
        <f t="shared" si="14"/>
        <v>0</v>
      </c>
      <c r="G112" s="5"/>
    </row>
    <row r="113" spans="1:7" ht="15.75" customHeight="1" x14ac:dyDescent="0.25">
      <c r="A113" s="11" t="s">
        <v>191</v>
      </c>
      <c r="B113" s="12">
        <v>1127.9000000000001</v>
      </c>
      <c r="C113" s="12">
        <v>1127.9000000000001</v>
      </c>
      <c r="D113" s="12">
        <v>0</v>
      </c>
      <c r="E113" s="12">
        <v>0</v>
      </c>
      <c r="F113" s="4">
        <f t="shared" si="14"/>
        <v>0</v>
      </c>
      <c r="G113" s="5"/>
    </row>
    <row r="114" spans="1:7" ht="15.75" customHeight="1" x14ac:dyDescent="0.25">
      <c r="A114" s="11" t="s">
        <v>190</v>
      </c>
      <c r="B114" s="12">
        <v>4000</v>
      </c>
      <c r="C114" s="12">
        <v>4000</v>
      </c>
      <c r="D114" s="12">
        <v>0</v>
      </c>
      <c r="E114" s="12">
        <v>0</v>
      </c>
      <c r="F114" s="4">
        <f t="shared" si="14"/>
        <v>0</v>
      </c>
      <c r="G114" s="5"/>
    </row>
    <row r="115" spans="1:7" ht="15.75" customHeight="1" x14ac:dyDescent="0.25">
      <c r="A115" s="9" t="s">
        <v>26</v>
      </c>
      <c r="B115" s="10">
        <f>SUM(B116:B118)</f>
        <v>6477.4</v>
      </c>
      <c r="C115" s="10">
        <f t="shared" ref="C115:E115" si="24">SUM(C116:C118)</f>
        <v>6477.4</v>
      </c>
      <c r="D115" s="10">
        <f t="shared" si="24"/>
        <v>1425</v>
      </c>
      <c r="E115" s="10">
        <f t="shared" si="24"/>
        <v>1425</v>
      </c>
      <c r="F115" s="5">
        <f t="shared" si="14"/>
        <v>0.21999567727792016</v>
      </c>
      <c r="G115" s="5">
        <f t="shared" si="16"/>
        <v>1</v>
      </c>
    </row>
    <row r="116" spans="1:7" ht="15.75" customHeight="1" x14ac:dyDescent="0.25">
      <c r="A116" s="11" t="s">
        <v>25</v>
      </c>
      <c r="B116" s="12">
        <v>4477.3999999999996</v>
      </c>
      <c r="C116" s="12">
        <v>4477.3999999999996</v>
      </c>
      <c r="D116" s="12">
        <v>1425</v>
      </c>
      <c r="E116" s="12">
        <v>1425</v>
      </c>
      <c r="F116" s="4">
        <f t="shared" si="14"/>
        <v>0.31826506454638853</v>
      </c>
      <c r="G116" s="4">
        <f t="shared" si="16"/>
        <v>1</v>
      </c>
    </row>
    <row r="117" spans="1:7" ht="15.75" customHeight="1" x14ac:dyDescent="0.25">
      <c r="A117" s="11" t="s">
        <v>189</v>
      </c>
      <c r="B117" s="12">
        <v>800</v>
      </c>
      <c r="C117" s="12">
        <v>800</v>
      </c>
      <c r="D117" s="12">
        <v>0</v>
      </c>
      <c r="E117" s="12">
        <v>0</v>
      </c>
      <c r="F117" s="4">
        <f t="shared" si="14"/>
        <v>0</v>
      </c>
      <c r="G117" s="5"/>
    </row>
    <row r="118" spans="1:7" ht="15.75" customHeight="1" x14ac:dyDescent="0.25">
      <c r="A118" s="11" t="s">
        <v>188</v>
      </c>
      <c r="B118" s="12">
        <v>1200</v>
      </c>
      <c r="C118" s="12">
        <v>1200</v>
      </c>
      <c r="D118" s="12">
        <v>0</v>
      </c>
      <c r="E118" s="12">
        <v>0</v>
      </c>
      <c r="F118" s="4">
        <f t="shared" si="14"/>
        <v>0</v>
      </c>
      <c r="G118" s="5"/>
    </row>
    <row r="119" spans="1:7" ht="15.75" customHeight="1" x14ac:dyDescent="0.25">
      <c r="A119" s="9" t="s">
        <v>24</v>
      </c>
      <c r="B119" s="10">
        <f>SUM(B120:B124)</f>
        <v>31449</v>
      </c>
      <c r="C119" s="10">
        <f t="shared" ref="C119:E119" si="25">SUM(C120:C124)</f>
        <v>31449</v>
      </c>
      <c r="D119" s="10">
        <f t="shared" si="25"/>
        <v>1500</v>
      </c>
      <c r="E119" s="10">
        <f t="shared" si="25"/>
        <v>1500</v>
      </c>
      <c r="F119" s="5">
        <f t="shared" si="14"/>
        <v>4.7696270151674137E-2</v>
      </c>
      <c r="G119" s="5">
        <f t="shared" si="16"/>
        <v>1</v>
      </c>
    </row>
    <row r="120" spans="1:7" ht="15.75" customHeight="1" x14ac:dyDescent="0.25">
      <c r="A120" s="11" t="s">
        <v>23</v>
      </c>
      <c r="B120" s="12">
        <v>13949</v>
      </c>
      <c r="C120" s="12">
        <v>13949</v>
      </c>
      <c r="D120" s="12">
        <v>0</v>
      </c>
      <c r="E120" s="12">
        <v>0</v>
      </c>
      <c r="F120" s="4">
        <f t="shared" si="14"/>
        <v>0</v>
      </c>
      <c r="G120" s="5"/>
    </row>
    <row r="121" spans="1:7" ht="15.75" customHeight="1" x14ac:dyDescent="0.25">
      <c r="A121" s="11" t="s">
        <v>22</v>
      </c>
      <c r="B121" s="12">
        <v>2500</v>
      </c>
      <c r="C121" s="12">
        <v>2500</v>
      </c>
      <c r="D121" s="12">
        <v>1500</v>
      </c>
      <c r="E121" s="12">
        <v>1500</v>
      </c>
      <c r="F121" s="4">
        <f t="shared" si="14"/>
        <v>0.6</v>
      </c>
      <c r="G121" s="4">
        <f t="shared" si="16"/>
        <v>1</v>
      </c>
    </row>
    <row r="122" spans="1:7" ht="15.75" customHeight="1" x14ac:dyDescent="0.25">
      <c r="A122" s="11" t="s">
        <v>187</v>
      </c>
      <c r="B122" s="12">
        <v>2500</v>
      </c>
      <c r="C122" s="12">
        <v>2500</v>
      </c>
      <c r="D122" s="12">
        <v>0</v>
      </c>
      <c r="E122" s="12">
        <v>0</v>
      </c>
      <c r="F122" s="4">
        <f t="shared" si="14"/>
        <v>0</v>
      </c>
      <c r="G122" s="5"/>
    </row>
    <row r="123" spans="1:7" ht="15.75" customHeight="1" x14ac:dyDescent="0.25">
      <c r="A123" s="11" t="s">
        <v>186</v>
      </c>
      <c r="B123" s="12">
        <v>2500</v>
      </c>
      <c r="C123" s="12">
        <v>2500</v>
      </c>
      <c r="D123" s="12">
        <v>0</v>
      </c>
      <c r="E123" s="12">
        <v>0</v>
      </c>
      <c r="F123" s="4">
        <f t="shared" si="14"/>
        <v>0</v>
      </c>
      <c r="G123" s="5"/>
    </row>
    <row r="124" spans="1:7" ht="15.75" customHeight="1" x14ac:dyDescent="0.25">
      <c r="A124" s="11" t="s">
        <v>185</v>
      </c>
      <c r="B124" s="12">
        <v>10000</v>
      </c>
      <c r="C124" s="12">
        <v>10000</v>
      </c>
      <c r="D124" s="12">
        <v>0</v>
      </c>
      <c r="E124" s="12">
        <v>0</v>
      </c>
      <c r="F124" s="4">
        <f t="shared" si="14"/>
        <v>0</v>
      </c>
      <c r="G124" s="5"/>
    </row>
    <row r="125" spans="1:7" ht="15.75" customHeight="1" x14ac:dyDescent="0.25">
      <c r="A125" s="9" t="s">
        <v>21</v>
      </c>
      <c r="B125" s="10">
        <f>SUM(B126:B128)</f>
        <v>7471.6</v>
      </c>
      <c r="C125" s="10">
        <f t="shared" ref="C125:E125" si="26">SUM(C126:C128)</f>
        <v>7471.6</v>
      </c>
      <c r="D125" s="10">
        <f t="shared" si="26"/>
        <v>0</v>
      </c>
      <c r="E125" s="10">
        <f t="shared" si="26"/>
        <v>0</v>
      </c>
      <c r="F125" s="5">
        <f t="shared" si="14"/>
        <v>0</v>
      </c>
      <c r="G125" s="5"/>
    </row>
    <row r="126" spans="1:7" ht="15.75" customHeight="1" x14ac:dyDescent="0.25">
      <c r="A126" s="11" t="s">
        <v>184</v>
      </c>
      <c r="B126" s="12">
        <v>1000</v>
      </c>
      <c r="C126" s="12">
        <v>1000</v>
      </c>
      <c r="D126" s="12">
        <v>0</v>
      </c>
      <c r="E126" s="12">
        <v>0</v>
      </c>
      <c r="F126" s="4">
        <f t="shared" si="14"/>
        <v>0</v>
      </c>
      <c r="G126" s="5"/>
    </row>
    <row r="127" spans="1:7" ht="15.75" customHeight="1" x14ac:dyDescent="0.25">
      <c r="A127" s="11" t="s">
        <v>183</v>
      </c>
      <c r="B127" s="12">
        <v>3900</v>
      </c>
      <c r="C127" s="12">
        <v>3900</v>
      </c>
      <c r="D127" s="12">
        <v>0</v>
      </c>
      <c r="E127" s="12">
        <v>0</v>
      </c>
      <c r="F127" s="4">
        <f t="shared" si="14"/>
        <v>0</v>
      </c>
      <c r="G127" s="5"/>
    </row>
    <row r="128" spans="1:7" ht="15.75" customHeight="1" x14ac:dyDescent="0.25">
      <c r="A128" s="11" t="s">
        <v>20</v>
      </c>
      <c r="B128" s="12">
        <v>2571.6</v>
      </c>
      <c r="C128" s="12">
        <v>2571.6</v>
      </c>
      <c r="D128" s="12">
        <v>0</v>
      </c>
      <c r="E128" s="12">
        <v>0</v>
      </c>
      <c r="F128" s="4">
        <f t="shared" si="14"/>
        <v>0</v>
      </c>
      <c r="G128" s="5"/>
    </row>
    <row r="129" spans="1:7" ht="15.75" customHeight="1" x14ac:dyDescent="0.25">
      <c r="A129" s="9" t="s">
        <v>19</v>
      </c>
      <c r="B129" s="10">
        <f>B130+B131</f>
        <v>3342.4</v>
      </c>
      <c r="C129" s="10">
        <f t="shared" ref="C129:E129" si="27">C130+C131</f>
        <v>3342.4</v>
      </c>
      <c r="D129" s="10">
        <f t="shared" si="27"/>
        <v>0</v>
      </c>
      <c r="E129" s="10">
        <f t="shared" si="27"/>
        <v>0</v>
      </c>
      <c r="F129" s="5">
        <f t="shared" si="14"/>
        <v>0</v>
      </c>
      <c r="G129" s="5"/>
    </row>
    <row r="130" spans="1:7" ht="15.75" customHeight="1" x14ac:dyDescent="0.25">
      <c r="A130" s="11" t="s">
        <v>182</v>
      </c>
      <c r="B130" s="12">
        <v>1000</v>
      </c>
      <c r="C130" s="12">
        <v>1000</v>
      </c>
      <c r="D130" s="12">
        <v>0</v>
      </c>
      <c r="E130" s="12">
        <v>0</v>
      </c>
      <c r="F130" s="4">
        <f t="shared" si="14"/>
        <v>0</v>
      </c>
      <c r="G130" s="5"/>
    </row>
    <row r="131" spans="1:7" ht="15.75" customHeight="1" x14ac:dyDescent="0.25">
      <c r="A131" s="11" t="s">
        <v>18</v>
      </c>
      <c r="B131" s="12">
        <v>2342.4</v>
      </c>
      <c r="C131" s="12">
        <v>2342.4</v>
      </c>
      <c r="D131" s="12">
        <v>0</v>
      </c>
      <c r="E131" s="12">
        <v>0</v>
      </c>
      <c r="F131" s="4">
        <f t="shared" si="14"/>
        <v>0</v>
      </c>
      <c r="G131" s="5"/>
    </row>
    <row r="132" spans="1:7" ht="15.75" customHeight="1" x14ac:dyDescent="0.25">
      <c r="A132" s="9" t="s">
        <v>17</v>
      </c>
      <c r="B132" s="10">
        <f>B133+B134</f>
        <v>6563.7</v>
      </c>
      <c r="C132" s="10">
        <f t="shared" ref="C132:E132" si="28">C133+C134</f>
        <v>6563.7</v>
      </c>
      <c r="D132" s="10">
        <f t="shared" si="28"/>
        <v>0</v>
      </c>
      <c r="E132" s="10">
        <f t="shared" si="28"/>
        <v>0</v>
      </c>
      <c r="F132" s="5">
        <f t="shared" si="14"/>
        <v>0</v>
      </c>
      <c r="G132" s="5"/>
    </row>
    <row r="133" spans="1:7" ht="15.75" customHeight="1" x14ac:dyDescent="0.25">
      <c r="A133" s="11" t="s">
        <v>16</v>
      </c>
      <c r="B133" s="12">
        <v>5563.7</v>
      </c>
      <c r="C133" s="12">
        <v>5563.7</v>
      </c>
      <c r="D133" s="12">
        <v>0</v>
      </c>
      <c r="E133" s="12">
        <v>0</v>
      </c>
      <c r="F133" s="4">
        <f t="shared" si="14"/>
        <v>0</v>
      </c>
      <c r="G133" s="5"/>
    </row>
    <row r="134" spans="1:7" ht="15.75" customHeight="1" x14ac:dyDescent="0.25">
      <c r="A134" s="11" t="s">
        <v>181</v>
      </c>
      <c r="B134" s="12">
        <v>1000</v>
      </c>
      <c r="C134" s="12">
        <v>1000</v>
      </c>
      <c r="D134" s="12">
        <v>0</v>
      </c>
      <c r="E134" s="12">
        <v>0</v>
      </c>
      <c r="F134" s="4">
        <f t="shared" si="14"/>
        <v>0</v>
      </c>
      <c r="G134" s="5"/>
    </row>
    <row r="135" spans="1:7" ht="15.75" customHeight="1" x14ac:dyDescent="0.25">
      <c r="A135" s="9" t="s">
        <v>15</v>
      </c>
      <c r="B135" s="10">
        <f>SUM(B136:B142)</f>
        <v>41418.300000000003</v>
      </c>
      <c r="C135" s="10">
        <f t="shared" ref="C135:E135" si="29">SUM(C136:C142)</f>
        <v>41418.300000000003</v>
      </c>
      <c r="D135" s="10">
        <f t="shared" si="29"/>
        <v>13650</v>
      </c>
      <c r="E135" s="10">
        <f t="shared" si="29"/>
        <v>13640</v>
      </c>
      <c r="F135" s="5">
        <f t="shared" si="14"/>
        <v>0.32932302870953173</v>
      </c>
      <c r="G135" s="5">
        <f t="shared" si="16"/>
        <v>0.99926739926739927</v>
      </c>
    </row>
    <row r="136" spans="1:7" ht="15.75" customHeight="1" x14ac:dyDescent="0.25">
      <c r="A136" s="11" t="s">
        <v>14</v>
      </c>
      <c r="B136" s="12">
        <v>1000</v>
      </c>
      <c r="C136" s="12">
        <v>1000</v>
      </c>
      <c r="D136" s="12">
        <v>1000</v>
      </c>
      <c r="E136" s="12">
        <v>1000</v>
      </c>
      <c r="F136" s="4">
        <f t="shared" si="14"/>
        <v>1</v>
      </c>
      <c r="G136" s="4">
        <f t="shared" ref="G136:G152" si="30">E136/D136</f>
        <v>1</v>
      </c>
    </row>
    <row r="137" spans="1:7" ht="15.75" customHeight="1" x14ac:dyDescent="0.25">
      <c r="A137" s="11" t="s">
        <v>13</v>
      </c>
      <c r="B137" s="12">
        <v>2000</v>
      </c>
      <c r="C137" s="12">
        <v>2000</v>
      </c>
      <c r="D137" s="12">
        <v>0</v>
      </c>
      <c r="E137" s="12">
        <v>0</v>
      </c>
      <c r="F137" s="4">
        <f t="shared" si="14"/>
        <v>0</v>
      </c>
      <c r="G137" s="4"/>
    </row>
    <row r="138" spans="1:7" ht="15.75" customHeight="1" x14ac:dyDescent="0.25">
      <c r="A138" s="11" t="s">
        <v>180</v>
      </c>
      <c r="B138" s="12">
        <v>20000</v>
      </c>
      <c r="C138" s="12">
        <v>20000</v>
      </c>
      <c r="D138" s="12">
        <v>5000</v>
      </c>
      <c r="E138" s="12">
        <v>5000</v>
      </c>
      <c r="F138" s="4">
        <f t="shared" ref="F138:F152" si="31">E138/C138</f>
        <v>0.25</v>
      </c>
      <c r="G138" s="4">
        <f t="shared" si="30"/>
        <v>1</v>
      </c>
    </row>
    <row r="139" spans="1:7" ht="15.75" customHeight="1" x14ac:dyDescent="0.25">
      <c r="A139" s="11" t="s">
        <v>179</v>
      </c>
      <c r="B139" s="12">
        <v>1000</v>
      </c>
      <c r="C139" s="12">
        <v>1000</v>
      </c>
      <c r="D139" s="12">
        <v>0</v>
      </c>
      <c r="E139" s="12">
        <v>0</v>
      </c>
      <c r="F139" s="4">
        <f t="shared" si="31"/>
        <v>0</v>
      </c>
      <c r="G139" s="4"/>
    </row>
    <row r="140" spans="1:7" ht="15.75" customHeight="1" x14ac:dyDescent="0.25">
      <c r="A140" s="11" t="s">
        <v>178</v>
      </c>
      <c r="B140" s="12">
        <v>6650</v>
      </c>
      <c r="C140" s="12">
        <v>6650</v>
      </c>
      <c r="D140" s="12">
        <v>5900</v>
      </c>
      <c r="E140" s="12">
        <v>5890</v>
      </c>
      <c r="F140" s="4">
        <f t="shared" si="31"/>
        <v>0.88571428571428568</v>
      </c>
      <c r="G140" s="4">
        <f t="shared" si="30"/>
        <v>0.99830508474576274</v>
      </c>
    </row>
    <row r="141" spans="1:7" ht="15.75" customHeight="1" x14ac:dyDescent="0.25">
      <c r="A141" s="11" t="s">
        <v>177</v>
      </c>
      <c r="B141" s="12">
        <v>768.3</v>
      </c>
      <c r="C141" s="12">
        <v>768.3</v>
      </c>
      <c r="D141" s="12">
        <v>0</v>
      </c>
      <c r="E141" s="12">
        <v>0</v>
      </c>
      <c r="F141" s="4">
        <f t="shared" si="31"/>
        <v>0</v>
      </c>
      <c r="G141" s="4"/>
    </row>
    <row r="142" spans="1:7" ht="15.75" customHeight="1" x14ac:dyDescent="0.25">
      <c r="A142" s="11" t="s">
        <v>176</v>
      </c>
      <c r="B142" s="12">
        <v>10000</v>
      </c>
      <c r="C142" s="12">
        <v>10000</v>
      </c>
      <c r="D142" s="12">
        <v>1750</v>
      </c>
      <c r="E142" s="12">
        <v>1750</v>
      </c>
      <c r="F142" s="4">
        <f t="shared" si="31"/>
        <v>0.17499999999999999</v>
      </c>
      <c r="G142" s="4">
        <f t="shared" si="30"/>
        <v>1</v>
      </c>
    </row>
    <row r="143" spans="1:7" ht="15.75" customHeight="1" x14ac:dyDescent="0.25">
      <c r="A143" s="9" t="s">
        <v>11</v>
      </c>
      <c r="B143" s="10">
        <f>B144</f>
        <v>4408</v>
      </c>
      <c r="C143" s="10">
        <f t="shared" ref="C143:E143" si="32">C144</f>
        <v>4408</v>
      </c>
      <c r="D143" s="10">
        <f t="shared" si="32"/>
        <v>0</v>
      </c>
      <c r="E143" s="10">
        <f t="shared" si="32"/>
        <v>0</v>
      </c>
      <c r="F143" s="5">
        <f t="shared" si="31"/>
        <v>0</v>
      </c>
      <c r="G143" s="4"/>
    </row>
    <row r="144" spans="1:7" ht="15.75" customHeight="1" x14ac:dyDescent="0.25">
      <c r="A144" s="11" t="s">
        <v>10</v>
      </c>
      <c r="B144" s="12">
        <v>4408</v>
      </c>
      <c r="C144" s="12">
        <v>4408</v>
      </c>
      <c r="D144" s="12">
        <v>0</v>
      </c>
      <c r="E144" s="12">
        <v>0</v>
      </c>
      <c r="F144" s="4">
        <f t="shared" si="31"/>
        <v>0</v>
      </c>
      <c r="G144" s="4"/>
    </row>
    <row r="145" spans="1:7" ht="15.75" customHeight="1" x14ac:dyDescent="0.25">
      <c r="A145" s="9" t="s">
        <v>9</v>
      </c>
      <c r="B145" s="10">
        <f>SUM(B146:B148)</f>
        <v>18515.8</v>
      </c>
      <c r="C145" s="10">
        <f t="shared" ref="C145:E145" si="33">SUM(C146:C148)</f>
        <v>18515.8</v>
      </c>
      <c r="D145" s="10">
        <f t="shared" si="33"/>
        <v>3373.1</v>
      </c>
      <c r="E145" s="10">
        <f t="shared" si="33"/>
        <v>3373.1</v>
      </c>
      <c r="F145" s="5">
        <f t="shared" si="31"/>
        <v>0.18217414316421651</v>
      </c>
      <c r="G145" s="4">
        <f t="shared" si="30"/>
        <v>1</v>
      </c>
    </row>
    <row r="146" spans="1:7" ht="15.75" customHeight="1" x14ac:dyDescent="0.25">
      <c r="A146" s="11" t="s">
        <v>8</v>
      </c>
      <c r="B146" s="12">
        <v>10945.8</v>
      </c>
      <c r="C146" s="12">
        <v>10945.8</v>
      </c>
      <c r="D146" s="12">
        <v>850.1</v>
      </c>
      <c r="E146" s="12">
        <v>850.1</v>
      </c>
      <c r="F146" s="4">
        <f t="shared" si="31"/>
        <v>7.7664492316687692E-2</v>
      </c>
      <c r="G146" s="4">
        <f t="shared" si="30"/>
        <v>1</v>
      </c>
    </row>
    <row r="147" spans="1:7" ht="15.75" customHeight="1" x14ac:dyDescent="0.25">
      <c r="A147" s="11" t="s">
        <v>175</v>
      </c>
      <c r="B147" s="12">
        <v>2523</v>
      </c>
      <c r="C147" s="12">
        <v>2523</v>
      </c>
      <c r="D147" s="12">
        <v>2523</v>
      </c>
      <c r="E147" s="12">
        <v>2523</v>
      </c>
      <c r="F147" s="4">
        <f t="shared" si="31"/>
        <v>1</v>
      </c>
      <c r="G147" s="4">
        <f t="shared" si="30"/>
        <v>1</v>
      </c>
    </row>
    <row r="148" spans="1:7" ht="15.75" customHeight="1" x14ac:dyDescent="0.25">
      <c r="A148" s="11" t="s">
        <v>106</v>
      </c>
      <c r="B148" s="12">
        <v>5047</v>
      </c>
      <c r="C148" s="12">
        <v>5047</v>
      </c>
      <c r="D148" s="12">
        <v>0</v>
      </c>
      <c r="E148" s="12">
        <v>0</v>
      </c>
      <c r="F148" s="4">
        <f t="shared" si="31"/>
        <v>0</v>
      </c>
      <c r="G148" s="5"/>
    </row>
    <row r="149" spans="1:7" ht="15.75" customHeight="1" x14ac:dyDescent="0.25">
      <c r="A149" s="13" t="s">
        <v>4</v>
      </c>
      <c r="B149" s="14">
        <f>B145+B143+B135+B129+B125+B119+B115+B109+B106+B101+B92+B87+B84+B78+B75+B71+B64+B60+B53+B45+B40+B38+B28+B25+B22+B18+B12+B7+B132+B16</f>
        <v>550325</v>
      </c>
      <c r="C149" s="14">
        <f>C145+C143+C135+C129+C125+C119+C115+C109+C106+C101+C92+C87+C84+C78+C75+C71+C64+C60+C53+C45+C40+C38+C28+C25+C22+C18+C12+C7+C132+C16</f>
        <v>550325</v>
      </c>
      <c r="D149" s="14">
        <f>D145+D143+D135+D129+D125+D119+D115+D109+D106+D101+D92+D87+D84+D78+D75+D71+D64+D60+D53+D45+D40+D38+D28+D25+D22+D18+D12+D7+D132+D16</f>
        <v>50172.999999999993</v>
      </c>
      <c r="E149" s="14">
        <f>E145+E143+E135+E129+E125+E119+E115+E109+E106+E101+E92+E87+E84+E78+E75+E71+E64+E60+E53+E45+E40+E38+E28+E25+E22+E18+E12+E7+E132+E16</f>
        <v>47567.69999999999</v>
      </c>
      <c r="F149" s="5">
        <f t="shared" si="31"/>
        <v>8.6435651660382487E-2</v>
      </c>
      <c r="G149" s="5">
        <f t="shared" si="30"/>
        <v>0.94807366511868929</v>
      </c>
    </row>
    <row r="150" spans="1:7" ht="15.75" customHeight="1" x14ac:dyDescent="0.25">
      <c r="A150" s="13" t="s">
        <v>3</v>
      </c>
      <c r="B150" s="13"/>
      <c r="C150" s="13"/>
      <c r="D150" s="13"/>
      <c r="E150" s="13"/>
      <c r="F150" s="5"/>
      <c r="G150" s="5"/>
    </row>
    <row r="151" spans="1:7" ht="15.75" customHeight="1" x14ac:dyDescent="0.25">
      <c r="A151" s="13" t="s">
        <v>102</v>
      </c>
      <c r="B151" s="14">
        <f>B148+B105++B37+B24</f>
        <v>14384.199999999999</v>
      </c>
      <c r="C151" s="14">
        <f>C148+C105++C37+C24</f>
        <v>14384.199999999999</v>
      </c>
      <c r="D151" s="14">
        <f t="shared" ref="D151:E151" si="34">D148+D105++D37+D24</f>
        <v>2700</v>
      </c>
      <c r="E151" s="14">
        <f t="shared" si="34"/>
        <v>2473.6</v>
      </c>
      <c r="F151" s="5">
        <f t="shared" si="31"/>
        <v>0.17196646320268072</v>
      </c>
      <c r="G151" s="5">
        <f t="shared" si="30"/>
        <v>0.91614814814814816</v>
      </c>
    </row>
    <row r="152" spans="1:7" ht="15.75" customHeight="1" x14ac:dyDescent="0.25">
      <c r="A152" s="13" t="s">
        <v>2</v>
      </c>
      <c r="B152" s="14">
        <f>B147+B146+B144+B142+B141+B140+B139+B138+B137+B136+B134+B133+B131+B130+B128+B127+B126+B124+B123+B122+B121+B120+B118+B117+B116+B114+B113+B112+B111+B110+B108+B107+B104+B103+B102+B99+B98+B97+B96+B95+B93+B91+B90+B89+B88+B86+B85+B83+B82+B81+B80+B79+B77+B76+B74+B73+B72+B70+B69+B68+B67+B66+B65+B63+B62+B61+B59+B58+B57+B56+B55+B54+B52+B51+B50+B49+B48+B47+B46+B44+B41+B39+B36++B35+B34+B33+B32+B31+B29+B27+B26+B23+B21+B20+B19+B17+B15+B14+B13+B11+B10+B9+B8+B100++B43+B42+B94+B30</f>
        <v>535940.80000000005</v>
      </c>
      <c r="C152" s="14">
        <f>C147+C146+C144+C142+C141+C140+C139+C138+C137+C136+C134+C133+C131+C130+C128+C127+C126+C124+C123+C122+C121+C120+C118+C117+C116+C114+C113+C112+C111+C110+C108+C107+C104+C103+C102+C99+C98+C97+C96+C95+C93+C91+C90+C89+C88+C86+C85+C83+C82+C81+C80+C79+C77+C76+C74+C73+C72+C70+C69+C68+C67+C66+C65+C63+C62+C61+C59+C58+C57+C56+C55+C54+C52+C51+C50+C49+C48+C47+C46+C44+C41+C39+C36++C35+C34+C33+C32+C31+C29+C27+C26+C23+C21+C20+C19+C17+C15+C14+C13+C11+C10+C9+C8+C100++C43+C42+C94+C30</f>
        <v>535940.80000000005</v>
      </c>
      <c r="D152" s="14">
        <f t="shared" ref="D152:E152" si="35">D147+D146+D144+D142+D141+D140+D139+D138+D137+D136+D134+D133+D131+D130+D128+D127+D126+D124+D123+D122+D121+D120+D118+D117+D116+D114+D113+D112+D111+D110+D108+D107+D104+D103+D102+D99+D98+D97+D96+D95+D93+D91+D90+D89+D88+D86+D85+D83+D82+D81+D80+D79+D77+D76+D74+D73+D72+D70+D69+D68+D67+D66+D65+D63+D62+D61+D59+D58+D57+D56+D55+D54+D52+D51+D50+D49+D48+D47+D46+D44+D41+D39+D36++D35+D34+D33+D32+D31+D29+D27+D26+D23+D21+D20+D19+D17+D15+D14+D13+D11+D10+D9+D8+D100++D43+D42+D94+D30</f>
        <v>47472.999999999993</v>
      </c>
      <c r="E152" s="14">
        <f t="shared" si="35"/>
        <v>45094.099999999991</v>
      </c>
      <c r="F152" s="5">
        <f t="shared" si="31"/>
        <v>8.4140076665183888E-2</v>
      </c>
      <c r="G152" s="5">
        <f t="shared" si="30"/>
        <v>0.94988941082299405</v>
      </c>
    </row>
    <row r="153" spans="1:7" ht="15" customHeight="1" x14ac:dyDescent="0.25">
      <c r="A153" s="6"/>
      <c r="B153" s="66"/>
      <c r="C153" s="2"/>
    </row>
    <row r="154" spans="1:7" ht="15" customHeight="1" x14ac:dyDescent="0.25">
      <c r="A154" s="6"/>
      <c r="B154" s="6"/>
      <c r="C154" s="2"/>
    </row>
    <row r="155" spans="1:7" ht="15" customHeight="1" x14ac:dyDescent="0.25">
      <c r="A155" s="161" t="s">
        <v>0</v>
      </c>
      <c r="B155" s="161"/>
      <c r="C155" s="162"/>
      <c r="D155" s="162"/>
      <c r="E155" s="162"/>
      <c r="F155" s="162"/>
      <c r="G155" s="162"/>
    </row>
    <row r="156" spans="1:7" ht="14.25" customHeight="1" x14ac:dyDescent="0.25">
      <c r="A156" s="6"/>
      <c r="B156" s="6"/>
      <c r="C156" s="2"/>
    </row>
  </sheetData>
  <mergeCells count="3">
    <mergeCell ref="A1:B1"/>
    <mergeCell ref="A4:G4"/>
    <mergeCell ref="A155:G155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 &amp;P из &amp;N</oddFooter>
  </headerFooter>
  <rowBreaks count="2" manualBreakCount="2">
    <brk id="63" max="16383" man="1"/>
    <brk id="131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0"/>
  <sheetViews>
    <sheetView showGridLines="0" view="pageBreakPreview" zoomScale="70" zoomScaleNormal="100" zoomScaleSheetLayoutView="70" workbookViewId="0">
      <pane xSplit="1" ySplit="7" topLeftCell="B53" activePane="bottomRight" state="frozen"/>
      <selection pane="topRight" activeCell="B1" sqref="B1"/>
      <selection pane="bottomLeft" activeCell="A8" sqref="A8"/>
      <selection pane="bottomRight" activeCell="A8" sqref="A8:XFD8"/>
    </sheetView>
  </sheetViews>
  <sheetFormatPr defaultColWidth="9.109375" defaultRowHeight="13.8" x14ac:dyDescent="0.25"/>
  <cols>
    <col min="1" max="1" width="29" style="15" customWidth="1"/>
    <col min="2" max="2" width="26" style="15" customWidth="1"/>
    <col min="3" max="3" width="14.88671875" style="15" customWidth="1"/>
    <col min="4" max="4" width="13.33203125" style="15" customWidth="1"/>
    <col min="5" max="5" width="13.109375" style="15" customWidth="1"/>
    <col min="6" max="6" width="14.44140625" style="15" customWidth="1"/>
    <col min="7" max="7" width="15.44140625" style="15" customWidth="1"/>
    <col min="8" max="249" width="9.109375" style="15" customWidth="1"/>
    <col min="250" max="16384" width="9.109375" style="15"/>
  </cols>
  <sheetData>
    <row r="1" spans="1:7" ht="16.5" customHeight="1" x14ac:dyDescent="0.25">
      <c r="A1" s="6"/>
      <c r="B1" s="41"/>
      <c r="F1" s="2"/>
      <c r="G1" s="3"/>
    </row>
    <row r="2" spans="1:7" ht="16.5" customHeight="1" x14ac:dyDescent="0.25">
      <c r="A2" s="6"/>
      <c r="B2" s="41"/>
      <c r="F2" s="2"/>
      <c r="G2" s="7" t="s">
        <v>267</v>
      </c>
    </row>
    <row r="3" spans="1:7" ht="16.5" customHeight="1" x14ac:dyDescent="0.25">
      <c r="A3" s="6"/>
      <c r="B3" s="41"/>
      <c r="F3" s="2"/>
      <c r="G3" s="7" t="s">
        <v>271</v>
      </c>
    </row>
    <row r="4" spans="1:7" ht="16.5" customHeight="1" x14ac:dyDescent="0.25">
      <c r="A4" s="6"/>
      <c r="B4" s="41"/>
      <c r="F4" s="2"/>
      <c r="G4" s="7"/>
    </row>
    <row r="5" spans="1:7" ht="69" customHeight="1" x14ac:dyDescent="0.25">
      <c r="A5" s="158" t="s">
        <v>467</v>
      </c>
      <c r="B5" s="158"/>
      <c r="C5" s="160"/>
      <c r="D5" s="160"/>
      <c r="E5" s="160"/>
      <c r="F5" s="160"/>
      <c r="G5" s="160"/>
    </row>
    <row r="6" spans="1:7" ht="17.25" customHeight="1" x14ac:dyDescent="0.25">
      <c r="A6" s="6"/>
      <c r="G6" s="41" t="s">
        <v>86</v>
      </c>
    </row>
    <row r="7" spans="1:7" ht="131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3879.2</v>
      </c>
      <c r="C8" s="10">
        <f t="shared" ref="C8:E8" si="0">C9</f>
        <v>3879.2</v>
      </c>
      <c r="D8" s="10">
        <f t="shared" si="0"/>
        <v>2341.8000000000002</v>
      </c>
      <c r="E8" s="10">
        <f t="shared" si="0"/>
        <v>2341.8000000000002</v>
      </c>
      <c r="F8" s="5">
        <f t="shared" ref="F8:F9" si="1">E8/C8</f>
        <v>0.60368117137554145</v>
      </c>
      <c r="G8" s="5">
        <f t="shared" ref="G8:G9" si="2">E8/D8</f>
        <v>1</v>
      </c>
    </row>
    <row r="9" spans="1:7" ht="15.75" customHeight="1" x14ac:dyDescent="0.25">
      <c r="A9" s="11" t="s">
        <v>106</v>
      </c>
      <c r="B9" s="12">
        <v>3879.2</v>
      </c>
      <c r="C9" s="12">
        <v>3879.2</v>
      </c>
      <c r="D9" s="12">
        <v>2341.8000000000002</v>
      </c>
      <c r="E9" s="12">
        <v>2341.8000000000002</v>
      </c>
      <c r="F9" s="4">
        <f t="shared" si="1"/>
        <v>0.60368117137554145</v>
      </c>
      <c r="G9" s="4">
        <f t="shared" si="2"/>
        <v>1</v>
      </c>
    </row>
    <row r="10" spans="1:7" ht="15.75" customHeight="1" x14ac:dyDescent="0.25">
      <c r="A10" s="9" t="s">
        <v>77</v>
      </c>
      <c r="B10" s="10">
        <f t="shared" ref="B10:E10" si="3">B11</f>
        <v>7518.6</v>
      </c>
      <c r="C10" s="10">
        <f t="shared" si="3"/>
        <v>7518.6</v>
      </c>
      <c r="D10" s="10">
        <f t="shared" si="3"/>
        <v>4177</v>
      </c>
      <c r="E10" s="10">
        <f t="shared" si="3"/>
        <v>4117</v>
      </c>
      <c r="F10" s="5">
        <f t="shared" ref="F10:F73" si="4">E10/C10</f>
        <v>0.54757534647407757</v>
      </c>
      <c r="G10" s="5">
        <f t="shared" ref="G10:G73" si="5">E10/D10</f>
        <v>0.98563562365333968</v>
      </c>
    </row>
    <row r="11" spans="1:7" ht="15.75" customHeight="1" x14ac:dyDescent="0.25">
      <c r="A11" s="11" t="s">
        <v>106</v>
      </c>
      <c r="B11" s="12">
        <v>7518.6</v>
      </c>
      <c r="C11" s="12">
        <v>7518.6</v>
      </c>
      <c r="D11" s="12">
        <v>4177</v>
      </c>
      <c r="E11" s="12">
        <v>4117</v>
      </c>
      <c r="F11" s="4">
        <f t="shared" si="4"/>
        <v>0.54757534647407757</v>
      </c>
      <c r="G11" s="4">
        <f t="shared" si="5"/>
        <v>0.98563562365333968</v>
      </c>
    </row>
    <row r="12" spans="1:7" ht="15.75" customHeight="1" x14ac:dyDescent="0.25">
      <c r="A12" s="9" t="s">
        <v>75</v>
      </c>
      <c r="B12" s="10">
        <f t="shared" ref="B12:E12" si="6">B13</f>
        <v>4648</v>
      </c>
      <c r="C12" s="10">
        <f t="shared" si="6"/>
        <v>4648</v>
      </c>
      <c r="D12" s="10">
        <f t="shared" si="6"/>
        <v>2582.1999999999998</v>
      </c>
      <c r="E12" s="10">
        <f t="shared" si="6"/>
        <v>2582</v>
      </c>
      <c r="F12" s="5">
        <f t="shared" si="4"/>
        <v>0.55550774526678137</v>
      </c>
      <c r="G12" s="5">
        <f t="shared" si="5"/>
        <v>0.99992254666563407</v>
      </c>
    </row>
    <row r="13" spans="1:7" ht="15.75" customHeight="1" x14ac:dyDescent="0.25">
      <c r="A13" s="11" t="s">
        <v>106</v>
      </c>
      <c r="B13" s="12">
        <v>4648</v>
      </c>
      <c r="C13" s="12">
        <v>4648</v>
      </c>
      <c r="D13" s="12">
        <v>2582.1999999999998</v>
      </c>
      <c r="E13" s="12">
        <v>2582</v>
      </c>
      <c r="F13" s="4">
        <f t="shared" si="4"/>
        <v>0.55550774526678137</v>
      </c>
      <c r="G13" s="4">
        <f t="shared" si="5"/>
        <v>0.99992254666563407</v>
      </c>
    </row>
    <row r="14" spans="1:7" ht="15.75" customHeight="1" x14ac:dyDescent="0.25">
      <c r="A14" s="9" t="s">
        <v>73</v>
      </c>
      <c r="B14" s="10">
        <f t="shared" ref="B14:E14" si="7">B15</f>
        <v>6199.7</v>
      </c>
      <c r="C14" s="10">
        <f t="shared" si="7"/>
        <v>6199.7</v>
      </c>
      <c r="D14" s="10">
        <f t="shared" si="7"/>
        <v>3444.3</v>
      </c>
      <c r="E14" s="10">
        <f t="shared" si="7"/>
        <v>3444.3</v>
      </c>
      <c r="F14" s="5">
        <f t="shared" si="4"/>
        <v>0.55555913995838513</v>
      </c>
      <c r="G14" s="5">
        <f t="shared" si="5"/>
        <v>1</v>
      </c>
    </row>
    <row r="15" spans="1:7" ht="15.75" customHeight="1" x14ac:dyDescent="0.25">
      <c r="A15" s="11" t="s">
        <v>106</v>
      </c>
      <c r="B15" s="12">
        <v>6199.7</v>
      </c>
      <c r="C15" s="12">
        <v>6199.7</v>
      </c>
      <c r="D15" s="12">
        <v>3444.3</v>
      </c>
      <c r="E15" s="12">
        <v>3444.3</v>
      </c>
      <c r="F15" s="4">
        <f t="shared" si="4"/>
        <v>0.55555913995838513</v>
      </c>
      <c r="G15" s="4">
        <f t="shared" si="5"/>
        <v>1</v>
      </c>
    </row>
    <row r="16" spans="1:7" ht="15.75" customHeight="1" x14ac:dyDescent="0.25">
      <c r="A16" s="9" t="s">
        <v>71</v>
      </c>
      <c r="B16" s="10">
        <f t="shared" ref="B16:E16" si="8">B17</f>
        <v>4372.8999999999996</v>
      </c>
      <c r="C16" s="10">
        <f t="shared" si="8"/>
        <v>4372.8999999999996</v>
      </c>
      <c r="D16" s="10">
        <f t="shared" si="8"/>
        <v>2429.4</v>
      </c>
      <c r="E16" s="10">
        <f t="shared" si="8"/>
        <v>2429.4</v>
      </c>
      <c r="F16" s="5">
        <f t="shared" si="4"/>
        <v>0.55555809645772836</v>
      </c>
      <c r="G16" s="5">
        <f t="shared" si="5"/>
        <v>1</v>
      </c>
    </row>
    <row r="17" spans="1:7" ht="15.75" customHeight="1" x14ac:dyDescent="0.25">
      <c r="A17" s="11" t="s">
        <v>106</v>
      </c>
      <c r="B17" s="12">
        <v>4372.8999999999996</v>
      </c>
      <c r="C17" s="12">
        <v>4372.8999999999996</v>
      </c>
      <c r="D17" s="12">
        <v>2429.4</v>
      </c>
      <c r="E17" s="12">
        <v>2429.4</v>
      </c>
      <c r="F17" s="4">
        <f t="shared" si="4"/>
        <v>0.55555809645772836</v>
      </c>
      <c r="G17" s="4">
        <f t="shared" si="5"/>
        <v>1</v>
      </c>
    </row>
    <row r="18" spans="1:7" ht="15.75" customHeight="1" x14ac:dyDescent="0.25">
      <c r="A18" s="9" t="s">
        <v>69</v>
      </c>
      <c r="B18" s="10">
        <f t="shared" ref="B18:E18" si="9">B19</f>
        <v>2786</v>
      </c>
      <c r="C18" s="10">
        <f t="shared" si="9"/>
        <v>2786</v>
      </c>
      <c r="D18" s="10">
        <f t="shared" si="9"/>
        <v>1547.8</v>
      </c>
      <c r="E18" s="10">
        <f t="shared" si="9"/>
        <v>1547.8</v>
      </c>
      <c r="F18" s="5">
        <f t="shared" si="4"/>
        <v>0.5555635319454415</v>
      </c>
      <c r="G18" s="5">
        <f t="shared" si="5"/>
        <v>1</v>
      </c>
    </row>
    <row r="19" spans="1:7" ht="15.75" customHeight="1" x14ac:dyDescent="0.25">
      <c r="A19" s="11" t="s">
        <v>106</v>
      </c>
      <c r="B19" s="12">
        <v>2786</v>
      </c>
      <c r="C19" s="12">
        <v>2786</v>
      </c>
      <c r="D19" s="12">
        <v>1547.8</v>
      </c>
      <c r="E19" s="12">
        <v>1547.8</v>
      </c>
      <c r="F19" s="4">
        <f t="shared" si="4"/>
        <v>0.5555635319454415</v>
      </c>
      <c r="G19" s="4">
        <f t="shared" si="5"/>
        <v>1</v>
      </c>
    </row>
    <row r="20" spans="1:7" ht="15.75" customHeight="1" x14ac:dyDescent="0.25">
      <c r="A20" s="9" t="s">
        <v>67</v>
      </c>
      <c r="B20" s="10">
        <f t="shared" ref="B20:E20" si="10">B21</f>
        <v>7229.4</v>
      </c>
      <c r="C20" s="10">
        <f t="shared" si="10"/>
        <v>7229.4</v>
      </c>
      <c r="D20" s="10">
        <f t="shared" si="10"/>
        <v>4016.3</v>
      </c>
      <c r="E20" s="10">
        <f t="shared" si="10"/>
        <v>3885.6</v>
      </c>
      <c r="F20" s="5">
        <f t="shared" si="4"/>
        <v>0.53747198937671181</v>
      </c>
      <c r="G20" s="5">
        <f t="shared" si="5"/>
        <v>0.96745761023827892</v>
      </c>
    </row>
    <row r="21" spans="1:7" ht="15.75" customHeight="1" x14ac:dyDescent="0.25">
      <c r="A21" s="11" t="s">
        <v>106</v>
      </c>
      <c r="B21" s="12">
        <v>7229.4</v>
      </c>
      <c r="C21" s="12">
        <v>7229.4</v>
      </c>
      <c r="D21" s="12">
        <v>4016.3</v>
      </c>
      <c r="E21" s="12">
        <v>3885.6</v>
      </c>
      <c r="F21" s="4">
        <f t="shared" si="4"/>
        <v>0.53747198937671181</v>
      </c>
      <c r="G21" s="4">
        <f t="shared" si="5"/>
        <v>0.96745761023827892</v>
      </c>
    </row>
    <row r="22" spans="1:7" ht="15.75" customHeight="1" x14ac:dyDescent="0.25">
      <c r="A22" s="9" t="s">
        <v>64</v>
      </c>
      <c r="B22" s="10">
        <f t="shared" ref="B22:E22" si="11">B23</f>
        <v>8816.4</v>
      </c>
      <c r="C22" s="10">
        <f t="shared" si="11"/>
        <v>8816.4</v>
      </c>
      <c r="D22" s="10">
        <f t="shared" si="11"/>
        <v>4898</v>
      </c>
      <c r="E22" s="10">
        <f t="shared" si="11"/>
        <v>4898</v>
      </c>
      <c r="F22" s="5">
        <f t="shared" si="4"/>
        <v>0.55555555555555558</v>
      </c>
      <c r="G22" s="5">
        <f t="shared" si="5"/>
        <v>1</v>
      </c>
    </row>
    <row r="23" spans="1:7" ht="15.75" customHeight="1" x14ac:dyDescent="0.25">
      <c r="A23" s="11" t="s">
        <v>106</v>
      </c>
      <c r="B23" s="12">
        <v>8816.4</v>
      </c>
      <c r="C23" s="12">
        <v>8816.4</v>
      </c>
      <c r="D23" s="12">
        <v>4898</v>
      </c>
      <c r="E23" s="12">
        <v>4898</v>
      </c>
      <c r="F23" s="4">
        <f t="shared" si="4"/>
        <v>0.55555555555555558</v>
      </c>
      <c r="G23" s="4">
        <f t="shared" si="5"/>
        <v>1</v>
      </c>
    </row>
    <row r="24" spans="1:7" ht="15.75" customHeight="1" x14ac:dyDescent="0.25">
      <c r="A24" s="9" t="s">
        <v>61</v>
      </c>
      <c r="B24" s="10">
        <f t="shared" ref="B24:E24" si="12">B25</f>
        <v>4947.7</v>
      </c>
      <c r="C24" s="10">
        <f t="shared" si="12"/>
        <v>4947.7</v>
      </c>
      <c r="D24" s="10">
        <f t="shared" si="12"/>
        <v>2748.7</v>
      </c>
      <c r="E24" s="10">
        <f t="shared" si="12"/>
        <v>2748.5</v>
      </c>
      <c r="F24" s="5">
        <f t="shared" si="4"/>
        <v>0.55551064130808259</v>
      </c>
      <c r="G24" s="5">
        <f t="shared" si="5"/>
        <v>0.9999272383308474</v>
      </c>
    </row>
    <row r="25" spans="1:7" ht="15.75" customHeight="1" x14ac:dyDescent="0.25">
      <c r="A25" s="11" t="s">
        <v>106</v>
      </c>
      <c r="B25" s="12">
        <v>4947.7</v>
      </c>
      <c r="C25" s="12">
        <v>4947.7</v>
      </c>
      <c r="D25" s="12">
        <v>2748.7</v>
      </c>
      <c r="E25" s="12">
        <v>2748.5</v>
      </c>
      <c r="F25" s="4">
        <f t="shared" si="4"/>
        <v>0.55551064130808259</v>
      </c>
      <c r="G25" s="4">
        <f t="shared" si="5"/>
        <v>0.9999272383308474</v>
      </c>
    </row>
    <row r="26" spans="1:7" ht="15.75" customHeight="1" x14ac:dyDescent="0.25">
      <c r="A26" s="9" t="s">
        <v>59</v>
      </c>
      <c r="B26" s="10">
        <f t="shared" ref="B26:E26" si="13">B27</f>
        <v>2786</v>
      </c>
      <c r="C26" s="10">
        <f t="shared" si="13"/>
        <v>2786</v>
      </c>
      <c r="D26" s="10">
        <f t="shared" si="13"/>
        <v>1547.8</v>
      </c>
      <c r="E26" s="10">
        <f t="shared" si="13"/>
        <v>1236.5999999999999</v>
      </c>
      <c r="F26" s="5">
        <f t="shared" si="4"/>
        <v>0.44386216798277095</v>
      </c>
      <c r="G26" s="5">
        <f t="shared" si="5"/>
        <v>0.79894043158030748</v>
      </c>
    </row>
    <row r="27" spans="1:7" ht="15.75" customHeight="1" x14ac:dyDescent="0.25">
      <c r="A27" s="11" t="s">
        <v>106</v>
      </c>
      <c r="B27" s="12">
        <v>2786</v>
      </c>
      <c r="C27" s="12">
        <v>2786</v>
      </c>
      <c r="D27" s="12">
        <v>1547.8</v>
      </c>
      <c r="E27" s="12">
        <v>1236.5999999999999</v>
      </c>
      <c r="F27" s="4">
        <f t="shared" si="4"/>
        <v>0.44386216798277095</v>
      </c>
      <c r="G27" s="4">
        <f t="shared" si="5"/>
        <v>0.79894043158030748</v>
      </c>
    </row>
    <row r="28" spans="1:7" ht="15.75" customHeight="1" x14ac:dyDescent="0.25">
      <c r="A28" s="9" t="s">
        <v>57</v>
      </c>
      <c r="B28" s="10">
        <f t="shared" ref="B28:E28" si="14">B29</f>
        <v>3791</v>
      </c>
      <c r="C28" s="10">
        <f t="shared" si="14"/>
        <v>3791</v>
      </c>
      <c r="D28" s="10">
        <f t="shared" si="14"/>
        <v>2106.1</v>
      </c>
      <c r="E28" s="10">
        <f t="shared" si="14"/>
        <v>1935</v>
      </c>
      <c r="F28" s="5">
        <f t="shared" si="4"/>
        <v>0.51041941440253236</v>
      </c>
      <c r="G28" s="5">
        <f t="shared" si="5"/>
        <v>0.9187597929822896</v>
      </c>
    </row>
    <row r="29" spans="1:7" ht="15.75" customHeight="1" x14ac:dyDescent="0.25">
      <c r="A29" s="11" t="s">
        <v>106</v>
      </c>
      <c r="B29" s="12">
        <v>3791</v>
      </c>
      <c r="C29" s="12">
        <v>3791</v>
      </c>
      <c r="D29" s="12">
        <v>2106.1</v>
      </c>
      <c r="E29" s="12">
        <v>1935</v>
      </c>
      <c r="F29" s="4">
        <f t="shared" si="4"/>
        <v>0.51041941440253236</v>
      </c>
      <c r="G29" s="4">
        <f t="shared" si="5"/>
        <v>0.9187597929822896</v>
      </c>
    </row>
    <row r="30" spans="1:7" ht="15.75" customHeight="1" x14ac:dyDescent="0.25">
      <c r="A30" s="9" t="s">
        <v>52</v>
      </c>
      <c r="B30" s="10">
        <f t="shared" ref="B30:E30" si="15">B31</f>
        <v>3198.6</v>
      </c>
      <c r="C30" s="10">
        <f t="shared" si="15"/>
        <v>3198.6</v>
      </c>
      <c r="D30" s="10">
        <f t="shared" si="15"/>
        <v>1777</v>
      </c>
      <c r="E30" s="10">
        <f t="shared" si="15"/>
        <v>1477.7</v>
      </c>
      <c r="F30" s="5">
        <f t="shared" si="4"/>
        <v>0.461983367723379</v>
      </c>
      <c r="G30" s="5">
        <f t="shared" si="5"/>
        <v>0.83157006190208216</v>
      </c>
    </row>
    <row r="31" spans="1:7" ht="15.75" customHeight="1" x14ac:dyDescent="0.25">
      <c r="A31" s="11" t="s">
        <v>106</v>
      </c>
      <c r="B31" s="12">
        <v>3198.6</v>
      </c>
      <c r="C31" s="12">
        <v>3198.6</v>
      </c>
      <c r="D31" s="12">
        <v>1777</v>
      </c>
      <c r="E31" s="12">
        <v>1477.7</v>
      </c>
      <c r="F31" s="4">
        <f t="shared" si="4"/>
        <v>0.461983367723379</v>
      </c>
      <c r="G31" s="4">
        <f t="shared" si="5"/>
        <v>0.83157006190208216</v>
      </c>
    </row>
    <row r="32" spans="1:7" ht="15.75" customHeight="1" x14ac:dyDescent="0.25">
      <c r="A32" s="9" t="s">
        <v>49</v>
      </c>
      <c r="B32" s="10">
        <f t="shared" ref="B32:E32" si="16">B33</f>
        <v>6213.8</v>
      </c>
      <c r="C32" s="10">
        <f t="shared" si="16"/>
        <v>6213.8</v>
      </c>
      <c r="D32" s="10">
        <f t="shared" si="16"/>
        <v>3452.1</v>
      </c>
      <c r="E32" s="10">
        <f t="shared" si="16"/>
        <v>3452</v>
      </c>
      <c r="F32" s="5">
        <f t="shared" si="4"/>
        <v>0.55553767420901867</v>
      </c>
      <c r="G32" s="5">
        <f t="shared" si="5"/>
        <v>0.99997103212537297</v>
      </c>
    </row>
    <row r="33" spans="1:7" ht="15.75" customHeight="1" x14ac:dyDescent="0.25">
      <c r="A33" s="11" t="s">
        <v>106</v>
      </c>
      <c r="B33" s="12">
        <v>6213.8</v>
      </c>
      <c r="C33" s="12">
        <v>6213.8</v>
      </c>
      <c r="D33" s="12">
        <v>3452.1</v>
      </c>
      <c r="E33" s="12">
        <v>3452</v>
      </c>
      <c r="F33" s="4">
        <f t="shared" si="4"/>
        <v>0.55553767420901867</v>
      </c>
      <c r="G33" s="4">
        <f t="shared" si="5"/>
        <v>0.99997103212537297</v>
      </c>
    </row>
    <row r="34" spans="1:7" ht="15.75" customHeight="1" x14ac:dyDescent="0.25">
      <c r="A34" s="9" t="s">
        <v>47</v>
      </c>
      <c r="B34" s="10">
        <f t="shared" ref="B34:E34" si="17">B35</f>
        <v>10921.7</v>
      </c>
      <c r="C34" s="10">
        <f t="shared" si="17"/>
        <v>10921.7</v>
      </c>
      <c r="D34" s="10">
        <f t="shared" si="17"/>
        <v>6067.6</v>
      </c>
      <c r="E34" s="10">
        <f t="shared" si="17"/>
        <v>5647.3</v>
      </c>
      <c r="F34" s="5">
        <f t="shared" si="4"/>
        <v>0.51707151817024821</v>
      </c>
      <c r="G34" s="5">
        <f t="shared" si="5"/>
        <v>0.93073043707561476</v>
      </c>
    </row>
    <row r="35" spans="1:7" ht="15.75" customHeight="1" x14ac:dyDescent="0.25">
      <c r="A35" s="11" t="s">
        <v>106</v>
      </c>
      <c r="B35" s="12">
        <v>10921.7</v>
      </c>
      <c r="C35" s="12">
        <v>10921.7</v>
      </c>
      <c r="D35" s="12">
        <v>6067.6</v>
      </c>
      <c r="E35" s="12">
        <v>5647.3</v>
      </c>
      <c r="F35" s="4">
        <f t="shared" si="4"/>
        <v>0.51707151817024821</v>
      </c>
      <c r="G35" s="4">
        <f t="shared" si="5"/>
        <v>0.93073043707561476</v>
      </c>
    </row>
    <row r="36" spans="1:7" ht="15.75" customHeight="1" x14ac:dyDescent="0.25">
      <c r="A36" s="9" t="s">
        <v>45</v>
      </c>
      <c r="B36" s="10">
        <f t="shared" ref="B36:E36" si="18">B37</f>
        <v>6425.4</v>
      </c>
      <c r="C36" s="10">
        <f t="shared" si="18"/>
        <v>6425.4</v>
      </c>
      <c r="D36" s="10">
        <f t="shared" si="18"/>
        <v>3569.7</v>
      </c>
      <c r="E36" s="10">
        <f t="shared" si="18"/>
        <v>3568.9</v>
      </c>
      <c r="F36" s="5">
        <f t="shared" si="4"/>
        <v>0.55543623743268911</v>
      </c>
      <c r="G36" s="5">
        <f t="shared" si="5"/>
        <v>0.99977589153150137</v>
      </c>
    </row>
    <row r="37" spans="1:7" ht="15.75" customHeight="1" x14ac:dyDescent="0.25">
      <c r="A37" s="11" t="s">
        <v>106</v>
      </c>
      <c r="B37" s="12">
        <v>6425.4</v>
      </c>
      <c r="C37" s="12">
        <v>6425.4</v>
      </c>
      <c r="D37" s="12">
        <v>3569.7</v>
      </c>
      <c r="E37" s="12">
        <v>3568.9</v>
      </c>
      <c r="F37" s="4">
        <f t="shared" si="4"/>
        <v>0.55543623743268911</v>
      </c>
      <c r="G37" s="4">
        <f t="shared" si="5"/>
        <v>0.99977589153150137</v>
      </c>
    </row>
    <row r="38" spans="1:7" ht="15.75" customHeight="1" x14ac:dyDescent="0.25">
      <c r="A38" s="9" t="s">
        <v>43</v>
      </c>
      <c r="B38" s="10">
        <f t="shared" ref="B38:E38" si="19">B39</f>
        <v>3364.3</v>
      </c>
      <c r="C38" s="10">
        <f t="shared" si="19"/>
        <v>3364.3</v>
      </c>
      <c r="D38" s="10">
        <f t="shared" si="19"/>
        <v>1869</v>
      </c>
      <c r="E38" s="10">
        <f t="shared" si="19"/>
        <v>1869</v>
      </c>
      <c r="F38" s="5">
        <f t="shared" si="4"/>
        <v>0.5555390422970603</v>
      </c>
      <c r="G38" s="5">
        <f t="shared" si="5"/>
        <v>1</v>
      </c>
    </row>
    <row r="39" spans="1:7" ht="15.75" customHeight="1" x14ac:dyDescent="0.25">
      <c r="A39" s="11" t="s">
        <v>106</v>
      </c>
      <c r="B39" s="12">
        <v>3364.3</v>
      </c>
      <c r="C39" s="12">
        <v>3364.3</v>
      </c>
      <c r="D39" s="12">
        <v>1869</v>
      </c>
      <c r="E39" s="12">
        <v>1869</v>
      </c>
      <c r="F39" s="4">
        <f t="shared" si="4"/>
        <v>0.5555390422970603</v>
      </c>
      <c r="G39" s="4">
        <f t="shared" si="5"/>
        <v>1</v>
      </c>
    </row>
    <row r="40" spans="1:7" ht="15.75" customHeight="1" x14ac:dyDescent="0.25">
      <c r="A40" s="9" t="s">
        <v>41</v>
      </c>
      <c r="B40" s="10">
        <f t="shared" ref="B40:E40" si="20">B41</f>
        <v>6347.8</v>
      </c>
      <c r="C40" s="10">
        <f t="shared" si="20"/>
        <v>6347.8</v>
      </c>
      <c r="D40" s="10">
        <f t="shared" si="20"/>
        <v>3526.5</v>
      </c>
      <c r="E40" s="10">
        <f t="shared" si="20"/>
        <v>3526.5</v>
      </c>
      <c r="F40" s="5">
        <f t="shared" si="4"/>
        <v>0.55554680361700115</v>
      </c>
      <c r="G40" s="5">
        <f t="shared" si="5"/>
        <v>1</v>
      </c>
    </row>
    <row r="41" spans="1:7" ht="15.75" customHeight="1" x14ac:dyDescent="0.25">
      <c r="A41" s="11" t="s">
        <v>106</v>
      </c>
      <c r="B41" s="12">
        <v>6347.8</v>
      </c>
      <c r="C41" s="12">
        <v>6347.8</v>
      </c>
      <c r="D41" s="12">
        <v>3526.5</v>
      </c>
      <c r="E41" s="12">
        <v>3526.5</v>
      </c>
      <c r="F41" s="4">
        <f t="shared" si="4"/>
        <v>0.55554680361700115</v>
      </c>
      <c r="G41" s="4">
        <f t="shared" si="5"/>
        <v>1</v>
      </c>
    </row>
    <row r="42" spans="1:7" ht="15.75" customHeight="1" x14ac:dyDescent="0.25">
      <c r="A42" s="9" t="s">
        <v>39</v>
      </c>
      <c r="B42" s="10">
        <f t="shared" ref="B42:E42" si="21">B43</f>
        <v>5536.7</v>
      </c>
      <c r="C42" s="10">
        <f t="shared" si="21"/>
        <v>5536.7</v>
      </c>
      <c r="D42" s="10">
        <f t="shared" si="21"/>
        <v>3076</v>
      </c>
      <c r="E42" s="10">
        <f t="shared" si="21"/>
        <v>3076</v>
      </c>
      <c r="F42" s="5">
        <f t="shared" si="4"/>
        <v>0.55556558961114022</v>
      </c>
      <c r="G42" s="5">
        <f t="shared" si="5"/>
        <v>1</v>
      </c>
    </row>
    <row r="43" spans="1:7" ht="15.75" customHeight="1" x14ac:dyDescent="0.25">
      <c r="A43" s="11" t="s">
        <v>106</v>
      </c>
      <c r="B43" s="12">
        <v>5536.7</v>
      </c>
      <c r="C43" s="12">
        <v>5536.7</v>
      </c>
      <c r="D43" s="12">
        <v>3076</v>
      </c>
      <c r="E43" s="12">
        <v>3076</v>
      </c>
      <c r="F43" s="4">
        <f t="shared" si="4"/>
        <v>0.55556558961114022</v>
      </c>
      <c r="G43" s="4">
        <f t="shared" si="5"/>
        <v>1</v>
      </c>
    </row>
    <row r="44" spans="1:7" ht="15.75" customHeight="1" x14ac:dyDescent="0.25">
      <c r="A44" s="9" t="s">
        <v>37</v>
      </c>
      <c r="B44" s="10">
        <f t="shared" ref="B44:E44" si="22">B45</f>
        <v>9951.9</v>
      </c>
      <c r="C44" s="10">
        <f t="shared" si="22"/>
        <v>9951.9</v>
      </c>
      <c r="D44" s="10">
        <f t="shared" si="22"/>
        <v>5528.8</v>
      </c>
      <c r="E44" s="10">
        <f t="shared" si="22"/>
        <v>5528.8</v>
      </c>
      <c r="F44" s="5">
        <f t="shared" si="4"/>
        <v>0.55555220611139589</v>
      </c>
      <c r="G44" s="5">
        <f t="shared" si="5"/>
        <v>1</v>
      </c>
    </row>
    <row r="45" spans="1:7" ht="15.75" customHeight="1" x14ac:dyDescent="0.25">
      <c r="A45" s="11" t="s">
        <v>106</v>
      </c>
      <c r="B45" s="12">
        <v>9951.9</v>
      </c>
      <c r="C45" s="12">
        <v>9951.9</v>
      </c>
      <c r="D45" s="12">
        <v>5528.8</v>
      </c>
      <c r="E45" s="12">
        <v>5528.8</v>
      </c>
      <c r="F45" s="4">
        <f t="shared" si="4"/>
        <v>0.55555220611139589</v>
      </c>
      <c r="G45" s="4">
        <f t="shared" si="5"/>
        <v>1</v>
      </c>
    </row>
    <row r="46" spans="1:7" ht="15.75" customHeight="1" x14ac:dyDescent="0.25">
      <c r="A46" s="9" t="s">
        <v>35</v>
      </c>
      <c r="B46" s="10">
        <f t="shared" ref="B46:E46" si="23">B47</f>
        <v>7074.3</v>
      </c>
      <c r="C46" s="10">
        <f t="shared" si="23"/>
        <v>7074.3</v>
      </c>
      <c r="D46" s="10">
        <f t="shared" si="23"/>
        <v>4660</v>
      </c>
      <c r="E46" s="10">
        <f t="shared" si="23"/>
        <v>4660</v>
      </c>
      <c r="F46" s="5">
        <f t="shared" si="4"/>
        <v>0.65872241776571527</v>
      </c>
      <c r="G46" s="5">
        <f t="shared" si="5"/>
        <v>1</v>
      </c>
    </row>
    <row r="47" spans="1:7" ht="15.75" customHeight="1" x14ac:dyDescent="0.25">
      <c r="A47" s="11" t="s">
        <v>106</v>
      </c>
      <c r="B47" s="12">
        <v>7074.3</v>
      </c>
      <c r="C47" s="12">
        <v>7074.3</v>
      </c>
      <c r="D47" s="12">
        <v>4660</v>
      </c>
      <c r="E47" s="12">
        <v>4660</v>
      </c>
      <c r="F47" s="4">
        <f t="shared" si="4"/>
        <v>0.65872241776571527</v>
      </c>
      <c r="G47" s="4">
        <f t="shared" si="5"/>
        <v>1</v>
      </c>
    </row>
    <row r="48" spans="1:7" ht="15.75" customHeight="1" x14ac:dyDescent="0.25">
      <c r="A48" s="9" t="s">
        <v>30</v>
      </c>
      <c r="B48" s="10">
        <f t="shared" ref="B48:E48" si="24">B49</f>
        <v>2461.5</v>
      </c>
      <c r="C48" s="10">
        <f t="shared" si="24"/>
        <v>2461.5</v>
      </c>
      <c r="D48" s="10">
        <f t="shared" si="24"/>
        <v>1367.5</v>
      </c>
      <c r="E48" s="10">
        <f t="shared" si="24"/>
        <v>1367.5</v>
      </c>
      <c r="F48" s="5">
        <f t="shared" si="4"/>
        <v>0.55555555555555558</v>
      </c>
      <c r="G48" s="5">
        <f t="shared" si="5"/>
        <v>1</v>
      </c>
    </row>
    <row r="49" spans="1:7" ht="15.75" customHeight="1" x14ac:dyDescent="0.25">
      <c r="A49" s="11" t="s">
        <v>106</v>
      </c>
      <c r="B49" s="12">
        <v>2461.5</v>
      </c>
      <c r="C49" s="12">
        <v>2461.5</v>
      </c>
      <c r="D49" s="12">
        <v>1367.5</v>
      </c>
      <c r="E49" s="12">
        <v>1367.5</v>
      </c>
      <c r="F49" s="4">
        <f t="shared" si="4"/>
        <v>0.55555555555555558</v>
      </c>
      <c r="G49" s="4">
        <f t="shared" si="5"/>
        <v>1</v>
      </c>
    </row>
    <row r="50" spans="1:7" ht="15.75" customHeight="1" x14ac:dyDescent="0.25">
      <c r="A50" s="9" t="s">
        <v>28</v>
      </c>
      <c r="B50" s="10">
        <f t="shared" ref="B50:E50" si="25">B51</f>
        <v>8481.4</v>
      </c>
      <c r="C50" s="10">
        <f t="shared" si="25"/>
        <v>8481.4</v>
      </c>
      <c r="D50" s="10">
        <f t="shared" si="25"/>
        <v>4711.8999999999996</v>
      </c>
      <c r="E50" s="10">
        <f t="shared" si="25"/>
        <v>4540.6000000000004</v>
      </c>
      <c r="F50" s="5">
        <f t="shared" si="4"/>
        <v>0.53535972834673529</v>
      </c>
      <c r="G50" s="5">
        <f t="shared" si="5"/>
        <v>0.9636452386510751</v>
      </c>
    </row>
    <row r="51" spans="1:7" ht="15.75" customHeight="1" x14ac:dyDescent="0.25">
      <c r="A51" s="11" t="s">
        <v>106</v>
      </c>
      <c r="B51" s="12">
        <v>8481.4</v>
      </c>
      <c r="C51" s="12">
        <v>8481.4</v>
      </c>
      <c r="D51" s="12">
        <v>4711.8999999999996</v>
      </c>
      <c r="E51" s="12">
        <v>4540.6000000000004</v>
      </c>
      <c r="F51" s="4">
        <f t="shared" si="4"/>
        <v>0.53535972834673529</v>
      </c>
      <c r="G51" s="4">
        <f t="shared" si="5"/>
        <v>0.9636452386510751</v>
      </c>
    </row>
    <row r="52" spans="1:7" ht="15.75" customHeight="1" x14ac:dyDescent="0.25">
      <c r="A52" s="9" t="s">
        <v>26</v>
      </c>
      <c r="B52" s="10">
        <f t="shared" ref="B52:E52" si="26">B53</f>
        <v>8146.3</v>
      </c>
      <c r="C52" s="10">
        <f t="shared" si="26"/>
        <v>8146.3</v>
      </c>
      <c r="D52" s="10">
        <f t="shared" si="26"/>
        <v>4724.5</v>
      </c>
      <c r="E52" s="10">
        <f t="shared" si="26"/>
        <v>4724.5</v>
      </c>
      <c r="F52" s="5">
        <f t="shared" si="4"/>
        <v>0.57995654468899993</v>
      </c>
      <c r="G52" s="5">
        <f t="shared" si="5"/>
        <v>1</v>
      </c>
    </row>
    <row r="53" spans="1:7" ht="15.75" customHeight="1" x14ac:dyDescent="0.25">
      <c r="A53" s="11" t="s">
        <v>106</v>
      </c>
      <c r="B53" s="12">
        <v>8146.3</v>
      </c>
      <c r="C53" s="12">
        <v>8146.3</v>
      </c>
      <c r="D53" s="12">
        <v>4724.5</v>
      </c>
      <c r="E53" s="12">
        <v>4724.5</v>
      </c>
      <c r="F53" s="4">
        <f t="shared" si="4"/>
        <v>0.57995654468899993</v>
      </c>
      <c r="G53" s="4">
        <f t="shared" si="5"/>
        <v>1</v>
      </c>
    </row>
    <row r="54" spans="1:7" ht="15.75" customHeight="1" x14ac:dyDescent="0.25">
      <c r="A54" s="9" t="s">
        <v>24</v>
      </c>
      <c r="B54" s="10">
        <f t="shared" ref="B54:E54" si="27">B55</f>
        <v>8322.7000000000007</v>
      </c>
      <c r="C54" s="10">
        <f t="shared" si="27"/>
        <v>8322.7000000000007</v>
      </c>
      <c r="D54" s="10">
        <f t="shared" si="27"/>
        <v>4623.7</v>
      </c>
      <c r="E54" s="10">
        <f t="shared" si="27"/>
        <v>4623.5</v>
      </c>
      <c r="F54" s="5">
        <f t="shared" si="4"/>
        <v>0.5555288548187487</v>
      </c>
      <c r="G54" s="5">
        <f t="shared" si="5"/>
        <v>0.99995674459848183</v>
      </c>
    </row>
    <row r="55" spans="1:7" ht="15.75" customHeight="1" x14ac:dyDescent="0.25">
      <c r="A55" s="11" t="s">
        <v>106</v>
      </c>
      <c r="B55" s="12">
        <v>8322.7000000000007</v>
      </c>
      <c r="C55" s="12">
        <v>8322.7000000000007</v>
      </c>
      <c r="D55" s="12">
        <v>4623.7</v>
      </c>
      <c r="E55" s="12">
        <v>4623.5</v>
      </c>
      <c r="F55" s="4">
        <f t="shared" si="4"/>
        <v>0.5555288548187487</v>
      </c>
      <c r="G55" s="4">
        <f t="shared" si="5"/>
        <v>0.99995674459848183</v>
      </c>
    </row>
    <row r="56" spans="1:7" ht="15.75" customHeight="1" x14ac:dyDescent="0.25">
      <c r="A56" s="9" t="s">
        <v>21</v>
      </c>
      <c r="B56" s="10">
        <f t="shared" ref="B56:E56" si="28">B57</f>
        <v>3438.4</v>
      </c>
      <c r="C56" s="10">
        <f t="shared" si="28"/>
        <v>3438.4</v>
      </c>
      <c r="D56" s="10">
        <f t="shared" si="28"/>
        <v>1910.2</v>
      </c>
      <c r="E56" s="10">
        <f t="shared" si="28"/>
        <v>1910</v>
      </c>
      <c r="F56" s="5">
        <f t="shared" si="4"/>
        <v>0.5554909260120986</v>
      </c>
      <c r="G56" s="5">
        <f t="shared" si="5"/>
        <v>0.99989529892157891</v>
      </c>
    </row>
    <row r="57" spans="1:7" ht="15.75" customHeight="1" x14ac:dyDescent="0.25">
      <c r="A57" s="11" t="s">
        <v>106</v>
      </c>
      <c r="B57" s="12">
        <v>3438.4</v>
      </c>
      <c r="C57" s="12">
        <v>3438.4</v>
      </c>
      <c r="D57" s="12">
        <v>1910.2</v>
      </c>
      <c r="E57" s="12">
        <v>1910</v>
      </c>
      <c r="F57" s="4">
        <f t="shared" si="4"/>
        <v>0.5554909260120986</v>
      </c>
      <c r="G57" s="4">
        <f t="shared" si="5"/>
        <v>0.99989529892157891</v>
      </c>
    </row>
    <row r="58" spans="1:7" ht="15.75" customHeight="1" x14ac:dyDescent="0.25">
      <c r="A58" s="9" t="s">
        <v>19</v>
      </c>
      <c r="B58" s="10">
        <f t="shared" ref="B58:E58" si="29">B59</f>
        <v>4485.8</v>
      </c>
      <c r="C58" s="10">
        <f t="shared" si="29"/>
        <v>4485.8</v>
      </c>
      <c r="D58" s="10">
        <f t="shared" si="29"/>
        <v>2492.1</v>
      </c>
      <c r="E58" s="10">
        <f t="shared" si="29"/>
        <v>2492</v>
      </c>
      <c r="F58" s="5">
        <f t="shared" si="4"/>
        <v>0.55553078603593564</v>
      </c>
      <c r="G58" s="5">
        <f t="shared" si="5"/>
        <v>0.9999598731993099</v>
      </c>
    </row>
    <row r="59" spans="1:7" ht="15.75" customHeight="1" x14ac:dyDescent="0.25">
      <c r="A59" s="11" t="s">
        <v>106</v>
      </c>
      <c r="B59" s="12">
        <v>4485.8</v>
      </c>
      <c r="C59" s="12">
        <v>4485.8</v>
      </c>
      <c r="D59" s="12">
        <v>2492.1</v>
      </c>
      <c r="E59" s="12">
        <v>2492</v>
      </c>
      <c r="F59" s="4">
        <f t="shared" si="4"/>
        <v>0.55553078603593564</v>
      </c>
      <c r="G59" s="4">
        <f t="shared" si="5"/>
        <v>0.9999598731993099</v>
      </c>
    </row>
    <row r="60" spans="1:7" ht="15.75" customHeight="1" x14ac:dyDescent="0.25">
      <c r="A60" s="9" t="s">
        <v>17</v>
      </c>
      <c r="B60" s="10">
        <f t="shared" ref="B60:E60" si="30">B61</f>
        <v>5773</v>
      </c>
      <c r="C60" s="10">
        <f t="shared" si="30"/>
        <v>5773</v>
      </c>
      <c r="D60" s="10">
        <f t="shared" si="30"/>
        <v>3207.2</v>
      </c>
      <c r="E60" s="10">
        <f t="shared" si="30"/>
        <v>3207</v>
      </c>
      <c r="F60" s="5">
        <f t="shared" si="4"/>
        <v>0.55551706218603847</v>
      </c>
      <c r="G60" s="5">
        <f t="shared" si="5"/>
        <v>0.9999376403093041</v>
      </c>
    </row>
    <row r="61" spans="1:7" ht="15.75" customHeight="1" x14ac:dyDescent="0.25">
      <c r="A61" s="11" t="s">
        <v>106</v>
      </c>
      <c r="B61" s="12">
        <v>5773</v>
      </c>
      <c r="C61" s="12">
        <v>5773</v>
      </c>
      <c r="D61" s="12">
        <v>3207.2</v>
      </c>
      <c r="E61" s="12">
        <v>3207</v>
      </c>
      <c r="F61" s="4">
        <f t="shared" si="4"/>
        <v>0.55551706218603847</v>
      </c>
      <c r="G61" s="4">
        <f t="shared" si="5"/>
        <v>0.9999376403093041</v>
      </c>
    </row>
    <row r="62" spans="1:7" ht="15.75" customHeight="1" x14ac:dyDescent="0.25">
      <c r="A62" s="9" t="s">
        <v>15</v>
      </c>
      <c r="B62" s="10">
        <f t="shared" ref="B62:E62" si="31">B63</f>
        <v>9740.2999999999993</v>
      </c>
      <c r="C62" s="10">
        <f t="shared" si="31"/>
        <v>9740.2999999999993</v>
      </c>
      <c r="D62" s="10">
        <f t="shared" si="31"/>
        <v>5411.3</v>
      </c>
      <c r="E62" s="10">
        <f t="shared" si="31"/>
        <v>5411.3</v>
      </c>
      <c r="F62" s="5">
        <f t="shared" si="4"/>
        <v>0.55555783702760697</v>
      </c>
      <c r="G62" s="5">
        <f t="shared" si="5"/>
        <v>1</v>
      </c>
    </row>
    <row r="63" spans="1:7" ht="15.75" customHeight="1" x14ac:dyDescent="0.25">
      <c r="A63" s="11" t="s">
        <v>106</v>
      </c>
      <c r="B63" s="12">
        <v>9740.2999999999993</v>
      </c>
      <c r="C63" s="12">
        <v>9740.2999999999993</v>
      </c>
      <c r="D63" s="12">
        <v>5411.3</v>
      </c>
      <c r="E63" s="12">
        <v>5411.3</v>
      </c>
      <c r="F63" s="4">
        <f t="shared" si="4"/>
        <v>0.55555783702760697</v>
      </c>
      <c r="G63" s="4">
        <f t="shared" si="5"/>
        <v>1</v>
      </c>
    </row>
    <row r="64" spans="1:7" ht="15.75" customHeight="1" x14ac:dyDescent="0.25">
      <c r="A64" s="9" t="s">
        <v>11</v>
      </c>
      <c r="B64" s="10">
        <f t="shared" ref="B64:E64" si="32">B65</f>
        <v>5007.7</v>
      </c>
      <c r="C64" s="10">
        <f t="shared" si="32"/>
        <v>5007.7</v>
      </c>
      <c r="D64" s="10">
        <f t="shared" si="32"/>
        <v>2782</v>
      </c>
      <c r="E64" s="10">
        <f t="shared" si="32"/>
        <v>2782</v>
      </c>
      <c r="F64" s="5">
        <f t="shared" si="4"/>
        <v>0.55554446152924497</v>
      </c>
      <c r="G64" s="5">
        <f t="shared" si="5"/>
        <v>1</v>
      </c>
    </row>
    <row r="65" spans="1:7" ht="15.75" customHeight="1" x14ac:dyDescent="0.25">
      <c r="A65" s="11" t="s">
        <v>106</v>
      </c>
      <c r="B65" s="12">
        <v>5007.7</v>
      </c>
      <c r="C65" s="12">
        <v>5007.7</v>
      </c>
      <c r="D65" s="12">
        <v>2782</v>
      </c>
      <c r="E65" s="12">
        <v>2782</v>
      </c>
      <c r="F65" s="4">
        <f t="shared" si="4"/>
        <v>0.55554446152924497</v>
      </c>
      <c r="G65" s="4">
        <f t="shared" si="5"/>
        <v>1</v>
      </c>
    </row>
    <row r="66" spans="1:7" ht="15.75" customHeight="1" x14ac:dyDescent="0.25">
      <c r="A66" s="9" t="s">
        <v>9</v>
      </c>
      <c r="B66" s="10">
        <f t="shared" ref="B66:E66" si="33">B67</f>
        <v>4619.8</v>
      </c>
      <c r="C66" s="10">
        <f t="shared" si="33"/>
        <v>4619.8</v>
      </c>
      <c r="D66" s="10">
        <f t="shared" si="33"/>
        <v>2566.5</v>
      </c>
      <c r="E66" s="10">
        <f t="shared" si="33"/>
        <v>2566</v>
      </c>
      <c r="F66" s="5">
        <f t="shared" si="4"/>
        <v>0.55543530022944709</v>
      </c>
      <c r="G66" s="5">
        <f t="shared" si="5"/>
        <v>0.99980518215468539</v>
      </c>
    </row>
    <row r="67" spans="1:7" ht="15.75" customHeight="1" x14ac:dyDescent="0.25">
      <c r="A67" s="11" t="s">
        <v>106</v>
      </c>
      <c r="B67" s="12">
        <v>4619.8</v>
      </c>
      <c r="C67" s="12">
        <v>4619.8</v>
      </c>
      <c r="D67" s="12">
        <v>2566.5</v>
      </c>
      <c r="E67" s="12">
        <v>2566</v>
      </c>
      <c r="F67" s="4">
        <f t="shared" si="4"/>
        <v>0.55543530022944709</v>
      </c>
      <c r="G67" s="4">
        <f t="shared" si="5"/>
        <v>0.99980518215468539</v>
      </c>
    </row>
    <row r="68" spans="1:7" ht="15.75" customHeight="1" x14ac:dyDescent="0.25">
      <c r="A68" s="11" t="s">
        <v>7</v>
      </c>
      <c r="B68" s="12">
        <v>4425.8</v>
      </c>
      <c r="C68" s="12">
        <v>4425.8</v>
      </c>
      <c r="D68" s="12">
        <v>2458.8000000000002</v>
      </c>
      <c r="E68" s="12">
        <v>2167.1</v>
      </c>
      <c r="F68" s="4">
        <f t="shared" si="4"/>
        <v>0.48965158841339412</v>
      </c>
      <c r="G68" s="4">
        <f t="shared" si="5"/>
        <v>0.8813648934439563</v>
      </c>
    </row>
    <row r="69" spans="1:7" ht="15.75" customHeight="1" x14ac:dyDescent="0.25">
      <c r="A69" s="11" t="s">
        <v>6</v>
      </c>
      <c r="B69" s="12">
        <v>3699.4</v>
      </c>
      <c r="C69" s="12">
        <v>3699.4</v>
      </c>
      <c r="D69" s="12">
        <v>2055.1999999999998</v>
      </c>
      <c r="E69" s="12">
        <v>2055.1999999999998</v>
      </c>
      <c r="F69" s="4">
        <f t="shared" si="4"/>
        <v>0.55554954857544459</v>
      </c>
      <c r="G69" s="4">
        <f t="shared" si="5"/>
        <v>1</v>
      </c>
    </row>
    <row r="70" spans="1:7" ht="15.75" customHeight="1" x14ac:dyDescent="0.25">
      <c r="A70" s="11" t="s">
        <v>173</v>
      </c>
      <c r="B70" s="12">
        <v>828.7</v>
      </c>
      <c r="C70" s="12">
        <v>828.7</v>
      </c>
      <c r="D70" s="12">
        <v>460.4</v>
      </c>
      <c r="E70" s="12">
        <v>456.2</v>
      </c>
      <c r="F70" s="4">
        <f t="shared" si="4"/>
        <v>0.55050078436104743</v>
      </c>
      <c r="G70" s="4">
        <f t="shared" si="5"/>
        <v>0.99087749782797574</v>
      </c>
    </row>
    <row r="71" spans="1:7" ht="15.75" customHeight="1" x14ac:dyDescent="0.25">
      <c r="A71" s="11" t="s">
        <v>82</v>
      </c>
      <c r="B71" s="12">
        <v>1361.2</v>
      </c>
      <c r="C71" s="12">
        <v>1361.2</v>
      </c>
      <c r="D71" s="12">
        <v>756.2</v>
      </c>
      <c r="E71" s="12">
        <v>756.1</v>
      </c>
      <c r="F71" s="4">
        <f t="shared" si="4"/>
        <v>0.55546576550102855</v>
      </c>
      <c r="G71" s="4">
        <f t="shared" si="5"/>
        <v>0.99986775985189102</v>
      </c>
    </row>
    <row r="72" spans="1:7" ht="15.75" customHeight="1" x14ac:dyDescent="0.25">
      <c r="A72" s="11" t="s">
        <v>5</v>
      </c>
      <c r="B72" s="12">
        <v>33198.6</v>
      </c>
      <c r="C72" s="12">
        <v>33198.6</v>
      </c>
      <c r="D72" s="12">
        <v>17328.400000000001</v>
      </c>
      <c r="E72" s="12">
        <v>16386.099999999999</v>
      </c>
      <c r="F72" s="4">
        <f t="shared" si="4"/>
        <v>0.49357804244757308</v>
      </c>
      <c r="G72" s="4">
        <f t="shared" si="5"/>
        <v>0.9456210613790077</v>
      </c>
    </row>
    <row r="73" spans="1:7" ht="15.75" customHeight="1" x14ac:dyDescent="0.25">
      <c r="A73" s="13" t="s">
        <v>4</v>
      </c>
      <c r="B73" s="14">
        <f>B72+B71+B70+B69+B68+B66+B64+B62+B60+B58+B56+B54+B52+B50+B48+B46+B44+B42+B40+B38+B36+B34+B32+B30+B28+B26+B24+B22+B20+B18+B16+B14+B12+B10+B8</f>
        <v>220000</v>
      </c>
      <c r="C73" s="14">
        <f>C72+C71+C70+C69+C68+C66+C64+C62+C60+C58+C56+C54+C52+C50+C48+C46+C44+C42+C40+C38+C36+C34+C32+C30+C28+C26+C24+C22+C20+C18+C16+C14+C12+C10+C8</f>
        <v>220000</v>
      </c>
      <c r="D73" s="14">
        <f t="shared" ref="D73:E73" si="34">D72+D71+D70+D69+D68+D66+D64+D62+D60+D58+D56+D54+D52+D50+D48+D46+D44+D42+D40+D38+D36+D34+D32+D30+D28+D26+D24+D22+D20+D18+D16+D14+D12+D10+D8</f>
        <v>122222.00000000001</v>
      </c>
      <c r="E73" s="14">
        <f t="shared" si="34"/>
        <v>119417.3</v>
      </c>
      <c r="F73" s="5">
        <f t="shared" si="4"/>
        <v>0.54280590909090909</v>
      </c>
      <c r="G73" s="5">
        <f t="shared" si="5"/>
        <v>0.97705241282256872</v>
      </c>
    </row>
    <row r="74" spans="1:7" ht="15.75" customHeight="1" x14ac:dyDescent="0.25">
      <c r="A74" s="13" t="s">
        <v>3</v>
      </c>
      <c r="B74" s="13"/>
      <c r="C74" s="13"/>
      <c r="D74" s="13"/>
      <c r="E74" s="13"/>
      <c r="F74" s="5"/>
      <c r="G74" s="5"/>
    </row>
    <row r="75" spans="1:7" ht="15.75" customHeight="1" x14ac:dyDescent="0.25">
      <c r="A75" s="13" t="s">
        <v>102</v>
      </c>
      <c r="B75" s="14">
        <f>B67+B65+B63+B61+B59+B57+B55+B53+B51+B49+B47+B45+B43+B41+B39+B37+B35+B33+B31+B29+B27+B25+B23+B21+B19+B17+B15+B13+B11+B9</f>
        <v>176486.30000000002</v>
      </c>
      <c r="C75" s="14">
        <f>C67+C65+C63+C61+C59+C57+C55+C53+C51+C49+C47+C45+C43+C41+C39+C37+C35+C33+C31+C29+C27+C25+C23+C21+C19+C17+C15+C13+C11+C9</f>
        <v>176486.30000000002</v>
      </c>
      <c r="D75" s="14">
        <f t="shared" ref="D75:E75" si="35">D67+D65+D63+D61+D59+D57+D55+D53+D51+D49+D47+D45+D43+D41+D39+D37+D35+D33+D31+D29+D27+D25+D23+D21+D19+D17+D15+D13+D11+D9</f>
        <v>99163.000000000015</v>
      </c>
      <c r="E75" s="14">
        <f t="shared" si="35"/>
        <v>97596.60000000002</v>
      </c>
      <c r="F75" s="5">
        <f t="shared" ref="F75:F76" si="36">E75/C75</f>
        <v>0.55299816473006691</v>
      </c>
      <c r="G75" s="5">
        <f t="shared" ref="G75:G76" si="37">E75/D75</f>
        <v>0.98420378568619349</v>
      </c>
    </row>
    <row r="76" spans="1:7" ht="15.75" customHeight="1" x14ac:dyDescent="0.25">
      <c r="A76" s="13" t="s">
        <v>1</v>
      </c>
      <c r="B76" s="14">
        <f>B72+B71+B70+B69+B68</f>
        <v>43513.7</v>
      </c>
      <c r="C76" s="14">
        <f>C72+C71+C70+C69+C68</f>
        <v>43513.7</v>
      </c>
      <c r="D76" s="14">
        <f t="shared" ref="D76:E76" si="38">D72+D71+D70+D69+D68</f>
        <v>23059.000000000004</v>
      </c>
      <c r="E76" s="14">
        <f t="shared" si="38"/>
        <v>21820.699999999997</v>
      </c>
      <c r="F76" s="5">
        <f t="shared" si="36"/>
        <v>0.50146735395978737</v>
      </c>
      <c r="G76" s="5">
        <f t="shared" si="37"/>
        <v>0.94629862526562269</v>
      </c>
    </row>
    <row r="77" spans="1:7" ht="12.75" customHeight="1" x14ac:dyDescent="0.25">
      <c r="A77" s="2"/>
      <c r="B77" s="2"/>
    </row>
    <row r="78" spans="1:7" ht="15" customHeight="1" x14ac:dyDescent="0.25">
      <c r="A78" s="6"/>
      <c r="B78" s="6"/>
    </row>
    <row r="79" spans="1:7" ht="15" customHeight="1" x14ac:dyDescent="0.25">
      <c r="A79" s="161" t="s">
        <v>110</v>
      </c>
      <c r="B79" s="161"/>
      <c r="C79" s="162"/>
      <c r="D79" s="162"/>
      <c r="E79" s="162"/>
      <c r="F79" s="162"/>
      <c r="G79" s="162"/>
    </row>
    <row r="80" spans="1:7" ht="14.25" customHeight="1" x14ac:dyDescent="0.25">
      <c r="A80" s="6"/>
      <c r="B80" s="6"/>
    </row>
  </sheetData>
  <mergeCells count="2">
    <mergeCell ref="A5:G5"/>
    <mergeCell ref="A79:G7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0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17" sqref="K17"/>
    </sheetView>
  </sheetViews>
  <sheetFormatPr defaultColWidth="9.109375" defaultRowHeight="13.8" x14ac:dyDescent="0.25"/>
  <cols>
    <col min="1" max="1" width="34.6640625" style="15" customWidth="1"/>
    <col min="2" max="2" width="28" style="15" customWidth="1"/>
    <col min="3" max="3" width="15.44140625" style="15" customWidth="1"/>
    <col min="4" max="4" width="15.88671875" style="15" customWidth="1"/>
    <col min="5" max="5" width="15.44140625" style="15" customWidth="1"/>
    <col min="6" max="6" width="14.6640625" style="15" customWidth="1"/>
    <col min="7" max="7" width="16.88671875" style="15" customWidth="1"/>
    <col min="8" max="248" width="9.109375" style="15" customWidth="1"/>
    <col min="249" max="16384" width="9.109375" style="15"/>
  </cols>
  <sheetData>
    <row r="1" spans="1:7" ht="18.75" customHeight="1" x14ac:dyDescent="0.25">
      <c r="A1" s="6"/>
      <c r="B1" s="41"/>
      <c r="F1" s="2"/>
      <c r="G1" s="3"/>
    </row>
    <row r="2" spans="1:7" ht="18.75" customHeight="1" x14ac:dyDescent="0.25">
      <c r="A2" s="6"/>
      <c r="B2" s="41"/>
      <c r="F2" s="2"/>
      <c r="G2" s="7" t="s">
        <v>268</v>
      </c>
    </row>
    <row r="3" spans="1:7" ht="18.75" customHeight="1" x14ac:dyDescent="0.25">
      <c r="A3" s="6"/>
      <c r="B3" s="41"/>
      <c r="F3" s="2"/>
      <c r="G3" s="7" t="s">
        <v>271</v>
      </c>
    </row>
    <row r="4" spans="1:7" ht="18.75" customHeight="1" x14ac:dyDescent="0.25">
      <c r="A4" s="6"/>
      <c r="B4" s="41"/>
      <c r="F4" s="2"/>
      <c r="G4" s="7"/>
    </row>
    <row r="5" spans="1:7" ht="51" customHeight="1" x14ac:dyDescent="0.25">
      <c r="A5" s="158" t="s">
        <v>468</v>
      </c>
      <c r="B5" s="158"/>
      <c r="C5" s="160"/>
      <c r="D5" s="160"/>
      <c r="E5" s="160"/>
      <c r="F5" s="160"/>
      <c r="G5" s="160"/>
    </row>
    <row r="6" spans="1:7" x14ac:dyDescent="0.25">
      <c r="A6" s="6"/>
      <c r="G6" s="8" t="s">
        <v>81</v>
      </c>
    </row>
    <row r="7" spans="1:7" ht="132.7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79</v>
      </c>
      <c r="B8" s="10">
        <f>B9</f>
        <v>9345</v>
      </c>
      <c r="C8" s="10">
        <f t="shared" ref="C8:E8" si="0">C9</f>
        <v>9345</v>
      </c>
      <c r="D8" s="10">
        <f t="shared" si="0"/>
        <v>3000</v>
      </c>
      <c r="E8" s="10">
        <f t="shared" si="0"/>
        <v>799</v>
      </c>
      <c r="F8" s="5">
        <f t="shared" ref="F8:F9" si="1">E8/C8</f>
        <v>8.5500267522739426E-2</v>
      </c>
      <c r="G8" s="5">
        <f>E8/D8</f>
        <v>0.26633333333333331</v>
      </c>
    </row>
    <row r="9" spans="1:7" ht="15.75" customHeight="1" x14ac:dyDescent="0.25">
      <c r="A9" s="11" t="s">
        <v>106</v>
      </c>
      <c r="B9" s="12">
        <v>9345</v>
      </c>
      <c r="C9" s="12">
        <v>9345</v>
      </c>
      <c r="D9" s="12">
        <v>3000</v>
      </c>
      <c r="E9" s="12">
        <v>799</v>
      </c>
      <c r="F9" s="4">
        <f t="shared" si="1"/>
        <v>8.5500267522739426E-2</v>
      </c>
      <c r="G9" s="4">
        <f t="shared" ref="G9:G16" si="2">E9/D9</f>
        <v>0.26633333333333331</v>
      </c>
    </row>
    <row r="10" spans="1:7" ht="15.75" customHeight="1" x14ac:dyDescent="0.25">
      <c r="A10" s="9" t="s">
        <v>30</v>
      </c>
      <c r="B10" s="10">
        <f>B11</f>
        <v>14647</v>
      </c>
      <c r="C10" s="10">
        <f t="shared" ref="C10:E10" si="3">C11</f>
        <v>14647</v>
      </c>
      <c r="D10" s="10">
        <f t="shared" si="3"/>
        <v>0</v>
      </c>
      <c r="E10" s="10">
        <f t="shared" si="3"/>
        <v>0</v>
      </c>
      <c r="F10" s="5">
        <f t="shared" ref="F10:F16" si="4">E10/C10</f>
        <v>0</v>
      </c>
      <c r="G10" s="5"/>
    </row>
    <row r="11" spans="1:7" ht="15.75" customHeight="1" x14ac:dyDescent="0.25">
      <c r="A11" s="11" t="s">
        <v>106</v>
      </c>
      <c r="B11" s="12">
        <v>14647</v>
      </c>
      <c r="C11" s="12">
        <v>14647</v>
      </c>
      <c r="D11" s="12">
        <v>0</v>
      </c>
      <c r="E11" s="12">
        <v>0</v>
      </c>
      <c r="F11" s="4">
        <f t="shared" si="4"/>
        <v>0</v>
      </c>
      <c r="G11" s="5"/>
    </row>
    <row r="12" spans="1:7" ht="15.75" customHeight="1" x14ac:dyDescent="0.25">
      <c r="A12" s="11" t="s">
        <v>6</v>
      </c>
      <c r="B12" s="12">
        <v>6008</v>
      </c>
      <c r="C12" s="12">
        <v>6008</v>
      </c>
      <c r="D12" s="12">
        <v>1800</v>
      </c>
      <c r="E12" s="12">
        <v>1800</v>
      </c>
      <c r="F12" s="4">
        <f t="shared" si="4"/>
        <v>0.2996005326231691</v>
      </c>
      <c r="G12" s="4">
        <f t="shared" si="2"/>
        <v>1</v>
      </c>
    </row>
    <row r="13" spans="1:7" ht="15.75" customHeight="1" x14ac:dyDescent="0.25">
      <c r="A13" s="13" t="s">
        <v>4</v>
      </c>
      <c r="B13" s="14">
        <f>B12+B10+B8</f>
        <v>30000</v>
      </c>
      <c r="C13" s="14">
        <f>C12+C10+C8</f>
        <v>30000</v>
      </c>
      <c r="D13" s="14">
        <f t="shared" ref="D13:E13" si="5">D12+D10+D8</f>
        <v>4800</v>
      </c>
      <c r="E13" s="14">
        <f t="shared" si="5"/>
        <v>2599</v>
      </c>
      <c r="F13" s="5">
        <f t="shared" si="4"/>
        <v>8.663333333333334E-2</v>
      </c>
      <c r="G13" s="5">
        <f t="shared" si="2"/>
        <v>0.54145833333333337</v>
      </c>
    </row>
    <row r="14" spans="1:7" ht="15.75" customHeight="1" x14ac:dyDescent="0.25">
      <c r="A14" s="13" t="s">
        <v>3</v>
      </c>
      <c r="B14" s="13"/>
      <c r="C14" s="13"/>
      <c r="D14" s="13"/>
      <c r="E14" s="13"/>
      <c r="F14" s="5"/>
      <c r="G14" s="5"/>
    </row>
    <row r="15" spans="1:7" ht="15.75" customHeight="1" x14ac:dyDescent="0.25">
      <c r="A15" s="13" t="s">
        <v>102</v>
      </c>
      <c r="B15" s="14">
        <f>B11+B9</f>
        <v>23992</v>
      </c>
      <c r="C15" s="14">
        <f>C11+C9</f>
        <v>23992</v>
      </c>
      <c r="D15" s="14">
        <f t="shared" ref="D15:E15" si="6">D11+D9</f>
        <v>3000</v>
      </c>
      <c r="E15" s="14">
        <f t="shared" si="6"/>
        <v>799</v>
      </c>
      <c r="F15" s="5">
        <f t="shared" si="4"/>
        <v>3.3302767589196397E-2</v>
      </c>
      <c r="G15" s="5">
        <f t="shared" si="2"/>
        <v>0.26633333333333331</v>
      </c>
    </row>
    <row r="16" spans="1:7" ht="15.75" customHeight="1" x14ac:dyDescent="0.25">
      <c r="A16" s="13" t="s">
        <v>1</v>
      </c>
      <c r="B16" s="14">
        <f>B12</f>
        <v>6008</v>
      </c>
      <c r="C16" s="14">
        <f>C12</f>
        <v>6008</v>
      </c>
      <c r="D16" s="14">
        <f t="shared" ref="D16:E16" si="7">D12</f>
        <v>1800</v>
      </c>
      <c r="E16" s="14">
        <f t="shared" si="7"/>
        <v>1800</v>
      </c>
      <c r="F16" s="5">
        <f t="shared" si="4"/>
        <v>0.2996005326231691</v>
      </c>
      <c r="G16" s="5">
        <f t="shared" si="2"/>
        <v>1</v>
      </c>
    </row>
    <row r="17" spans="1:7" ht="15" customHeight="1" x14ac:dyDescent="0.25">
      <c r="A17" s="6"/>
      <c r="B17" s="6"/>
    </row>
    <row r="18" spans="1:7" ht="15" customHeight="1" x14ac:dyDescent="0.25">
      <c r="A18" s="6"/>
      <c r="B18" s="6"/>
    </row>
    <row r="19" spans="1:7" ht="15" customHeight="1" x14ac:dyDescent="0.25">
      <c r="A19" s="161" t="s">
        <v>0</v>
      </c>
      <c r="B19" s="161"/>
      <c r="C19" s="171"/>
      <c r="D19" s="171"/>
      <c r="E19" s="171"/>
      <c r="F19" s="171"/>
      <c r="G19" s="171"/>
    </row>
    <row r="20" spans="1:7" ht="14.25" customHeight="1" x14ac:dyDescent="0.25">
      <c r="A20" s="6"/>
      <c r="B20" s="6"/>
    </row>
  </sheetData>
  <mergeCells count="2">
    <mergeCell ref="A5:G5"/>
    <mergeCell ref="A19:G1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9"/>
  <sheetViews>
    <sheetView showGridLines="0"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6" sqref="I6"/>
    </sheetView>
  </sheetViews>
  <sheetFormatPr defaultColWidth="9.109375" defaultRowHeight="13.8" x14ac:dyDescent="0.25"/>
  <cols>
    <col min="1" max="1" width="30.44140625" style="15" customWidth="1"/>
    <col min="2" max="2" width="25.88671875" style="15" customWidth="1"/>
    <col min="3" max="3" width="14.33203125" style="15" customWidth="1"/>
    <col min="4" max="4" width="14.109375" style="15" customWidth="1"/>
    <col min="5" max="5" width="12.5546875" style="15" customWidth="1"/>
    <col min="6" max="6" width="13.44140625" style="15" customWidth="1"/>
    <col min="7" max="7" width="15" style="15" customWidth="1"/>
    <col min="8" max="249" width="9.109375" style="15" customWidth="1"/>
    <col min="250" max="16384" width="9.109375" style="15"/>
  </cols>
  <sheetData>
    <row r="1" spans="1:7" ht="16.5" customHeight="1" x14ac:dyDescent="0.25">
      <c r="A1" s="6"/>
      <c r="B1" s="45"/>
      <c r="F1" s="2"/>
      <c r="G1" s="3"/>
    </row>
    <row r="2" spans="1:7" ht="16.5" customHeight="1" x14ac:dyDescent="0.25">
      <c r="A2" s="6"/>
      <c r="B2" s="45"/>
      <c r="F2" s="2"/>
      <c r="G2" s="7" t="s">
        <v>269</v>
      </c>
    </row>
    <row r="3" spans="1:7" ht="16.5" customHeight="1" x14ac:dyDescent="0.25">
      <c r="A3" s="6"/>
      <c r="B3" s="45"/>
      <c r="F3" s="2"/>
      <c r="G3" s="7" t="s">
        <v>271</v>
      </c>
    </row>
    <row r="4" spans="1:7" ht="76.5" customHeight="1" x14ac:dyDescent="0.25">
      <c r="A4" s="158" t="s">
        <v>469</v>
      </c>
      <c r="B4" s="158"/>
      <c r="C4" s="160"/>
      <c r="D4" s="160"/>
      <c r="E4" s="160"/>
      <c r="F4" s="160"/>
      <c r="G4" s="160"/>
    </row>
    <row r="5" spans="1:7" ht="17.25" customHeight="1" x14ac:dyDescent="0.25">
      <c r="A5" s="6"/>
      <c r="G5" s="45" t="s">
        <v>86</v>
      </c>
    </row>
    <row r="6" spans="1:7" ht="125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64</v>
      </c>
      <c r="B7" s="10">
        <f>B8</f>
        <v>21430</v>
      </c>
      <c r="C7" s="10">
        <f t="shared" ref="C7:E7" si="0">C8</f>
        <v>21430</v>
      </c>
      <c r="D7" s="10">
        <f t="shared" si="0"/>
        <v>10715</v>
      </c>
      <c r="E7" s="10">
        <f t="shared" si="0"/>
        <v>0</v>
      </c>
      <c r="F7" s="5">
        <f t="shared" ref="F7:F8" si="1">E7/C7</f>
        <v>0</v>
      </c>
      <c r="G7" s="5">
        <f t="shared" ref="G7:G8" si="2">E7/D7</f>
        <v>0</v>
      </c>
    </row>
    <row r="8" spans="1:7" ht="15.75" customHeight="1" x14ac:dyDescent="0.25">
      <c r="A8" s="11" t="s">
        <v>106</v>
      </c>
      <c r="B8" s="12">
        <v>21430</v>
      </c>
      <c r="C8" s="12">
        <v>21430</v>
      </c>
      <c r="D8" s="12">
        <v>10715</v>
      </c>
      <c r="E8" s="12">
        <v>0</v>
      </c>
      <c r="F8" s="4">
        <f t="shared" si="1"/>
        <v>0</v>
      </c>
      <c r="G8" s="4">
        <f t="shared" si="2"/>
        <v>0</v>
      </c>
    </row>
    <row r="9" spans="1:7" ht="15.75" customHeight="1" x14ac:dyDescent="0.25">
      <c r="A9" s="9" t="s">
        <v>41</v>
      </c>
      <c r="B9" s="10">
        <f>B10</f>
        <v>9508.7999999999993</v>
      </c>
      <c r="C9" s="10">
        <f t="shared" ref="C9:E9" si="3">C10</f>
        <v>9508.7999999999993</v>
      </c>
      <c r="D9" s="10">
        <f t="shared" si="3"/>
        <v>4754.3999999999996</v>
      </c>
      <c r="E9" s="10">
        <f t="shared" si="3"/>
        <v>0</v>
      </c>
      <c r="F9" s="5">
        <f t="shared" ref="F9:F15" si="4">E9/C9</f>
        <v>0</v>
      </c>
      <c r="G9" s="5">
        <f t="shared" ref="G9:G15" si="5">E9/D9</f>
        <v>0</v>
      </c>
    </row>
    <row r="10" spans="1:7" ht="15.75" customHeight="1" x14ac:dyDescent="0.25">
      <c r="A10" s="11" t="s">
        <v>106</v>
      </c>
      <c r="B10" s="12">
        <v>9508.7999999999993</v>
      </c>
      <c r="C10" s="12">
        <v>9508.7999999999993</v>
      </c>
      <c r="D10" s="12">
        <v>4754.3999999999996</v>
      </c>
      <c r="E10" s="12">
        <v>0</v>
      </c>
      <c r="F10" s="4">
        <f t="shared" si="4"/>
        <v>0</v>
      </c>
      <c r="G10" s="4">
        <f t="shared" si="5"/>
        <v>0</v>
      </c>
    </row>
    <row r="11" spans="1:7" ht="15.75" customHeight="1" x14ac:dyDescent="0.25">
      <c r="A11" s="9" t="s">
        <v>17</v>
      </c>
      <c r="B11" s="10">
        <f>B12</f>
        <v>16150</v>
      </c>
      <c r="C11" s="10">
        <f t="shared" ref="C11:E11" si="6">C12</f>
        <v>16150</v>
      </c>
      <c r="D11" s="10">
        <f t="shared" si="6"/>
        <v>8075</v>
      </c>
      <c r="E11" s="10">
        <f t="shared" si="6"/>
        <v>0</v>
      </c>
      <c r="F11" s="5">
        <f t="shared" si="4"/>
        <v>0</v>
      </c>
      <c r="G11" s="5"/>
    </row>
    <row r="12" spans="1:7" ht="15.75" customHeight="1" x14ac:dyDescent="0.25">
      <c r="A12" s="11" t="s">
        <v>106</v>
      </c>
      <c r="B12" s="12">
        <v>16150</v>
      </c>
      <c r="C12" s="12">
        <v>16150</v>
      </c>
      <c r="D12" s="12">
        <v>8075</v>
      </c>
      <c r="E12" s="12">
        <v>0</v>
      </c>
      <c r="F12" s="4">
        <f t="shared" si="4"/>
        <v>0</v>
      </c>
      <c r="G12" s="4"/>
    </row>
    <row r="13" spans="1:7" ht="15.75" customHeight="1" x14ac:dyDescent="0.25">
      <c r="A13" s="13" t="s">
        <v>4</v>
      </c>
      <c r="B13" s="14">
        <f>+B11+B9+B7</f>
        <v>47088.800000000003</v>
      </c>
      <c r="C13" s="14">
        <f t="shared" ref="C13:G13" si="7">+C11+C9+C7</f>
        <v>47088.800000000003</v>
      </c>
      <c r="D13" s="14">
        <f t="shared" si="7"/>
        <v>23544.400000000001</v>
      </c>
      <c r="E13" s="14">
        <f t="shared" si="7"/>
        <v>0</v>
      </c>
      <c r="F13" s="14">
        <f t="shared" si="7"/>
        <v>0</v>
      </c>
      <c r="G13" s="14">
        <f t="shared" si="7"/>
        <v>0</v>
      </c>
    </row>
    <row r="14" spans="1:7" ht="15.75" customHeight="1" x14ac:dyDescent="0.25">
      <c r="A14" s="13" t="s">
        <v>3</v>
      </c>
      <c r="B14" s="13"/>
      <c r="C14" s="13"/>
      <c r="D14" s="13"/>
      <c r="E14" s="13"/>
      <c r="F14" s="5"/>
      <c r="G14" s="5"/>
    </row>
    <row r="15" spans="1:7" ht="15.75" customHeight="1" x14ac:dyDescent="0.25">
      <c r="A15" s="13" t="s">
        <v>102</v>
      </c>
      <c r="B15" s="14">
        <f>+B12+B10+B8</f>
        <v>47088.800000000003</v>
      </c>
      <c r="C15" s="14">
        <f t="shared" ref="C15:E15" si="8">+C12+C10+C8</f>
        <v>47088.800000000003</v>
      </c>
      <c r="D15" s="14">
        <f t="shared" si="8"/>
        <v>23544.400000000001</v>
      </c>
      <c r="E15" s="14">
        <f t="shared" si="8"/>
        <v>0</v>
      </c>
      <c r="F15" s="5">
        <f t="shared" si="4"/>
        <v>0</v>
      </c>
      <c r="G15" s="5">
        <f t="shared" si="5"/>
        <v>0</v>
      </c>
    </row>
    <row r="16" spans="1:7" ht="12.75" customHeight="1" x14ac:dyDescent="0.25">
      <c r="A16" s="2"/>
      <c r="B16" s="2"/>
    </row>
    <row r="17" spans="1:7" ht="15" customHeight="1" x14ac:dyDescent="0.25">
      <c r="A17" s="6"/>
      <c r="B17" s="6"/>
    </row>
    <row r="18" spans="1:7" ht="15" customHeight="1" x14ac:dyDescent="0.25">
      <c r="A18" s="161" t="s">
        <v>110</v>
      </c>
      <c r="B18" s="161"/>
      <c r="C18" s="185"/>
      <c r="D18" s="185"/>
      <c r="E18" s="185"/>
      <c r="F18" s="185"/>
      <c r="G18" s="185"/>
    </row>
    <row r="19" spans="1:7" ht="14.25" customHeight="1" x14ac:dyDescent="0.25">
      <c r="A19" s="6"/>
      <c r="B19" s="6"/>
    </row>
  </sheetData>
  <mergeCells count="2">
    <mergeCell ref="A4:G4"/>
    <mergeCell ref="A18:G18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8"/>
  <sheetViews>
    <sheetView showGridLines="0" view="pageBreakPreview" zoomScale="6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L9" sqref="L9"/>
    </sheetView>
  </sheetViews>
  <sheetFormatPr defaultColWidth="9.109375" defaultRowHeight="13.8" x14ac:dyDescent="0.25"/>
  <cols>
    <col min="1" max="1" width="35.109375" style="15" customWidth="1"/>
    <col min="2" max="2" width="27.88671875" style="15" customWidth="1"/>
    <col min="3" max="3" width="14" style="15" customWidth="1"/>
    <col min="4" max="4" width="16" style="15" customWidth="1"/>
    <col min="5" max="5" width="14.109375" style="15" customWidth="1"/>
    <col min="6" max="6" width="16.6640625" style="15" customWidth="1"/>
    <col min="7" max="7" width="16.109375" style="15" customWidth="1"/>
    <col min="8" max="251" width="9.109375" style="15" customWidth="1"/>
    <col min="252" max="16384" width="9.109375" style="15"/>
  </cols>
  <sheetData>
    <row r="1" spans="1:7" ht="16.5" customHeight="1" x14ac:dyDescent="0.25">
      <c r="A1" s="6"/>
      <c r="B1" s="7"/>
      <c r="F1" s="2"/>
      <c r="G1" s="3"/>
    </row>
    <row r="2" spans="1:7" ht="16.5" customHeight="1" x14ac:dyDescent="0.25">
      <c r="A2" s="157"/>
      <c r="B2" s="157"/>
      <c r="F2" s="2"/>
      <c r="G2" s="7" t="s">
        <v>270</v>
      </c>
    </row>
    <row r="3" spans="1:7" ht="16.5" customHeight="1" x14ac:dyDescent="0.25">
      <c r="A3" s="38"/>
      <c r="B3" s="38"/>
      <c r="G3" s="7" t="s">
        <v>271</v>
      </c>
    </row>
    <row r="4" spans="1:7" ht="16.5" customHeight="1" x14ac:dyDescent="0.25">
      <c r="A4" s="38"/>
      <c r="B4" s="38"/>
    </row>
    <row r="5" spans="1:7" ht="54" customHeight="1" x14ac:dyDescent="0.25">
      <c r="A5" s="158" t="s">
        <v>470</v>
      </c>
      <c r="B5" s="158"/>
      <c r="C5" s="160"/>
      <c r="D5" s="160"/>
      <c r="E5" s="160"/>
      <c r="F5" s="160"/>
      <c r="G5" s="160"/>
    </row>
    <row r="6" spans="1:7" ht="16.5" customHeight="1" x14ac:dyDescent="0.25">
      <c r="A6" s="6"/>
      <c r="G6" s="31" t="s">
        <v>81</v>
      </c>
    </row>
    <row r="7" spans="1:7" ht="146.2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19</v>
      </c>
      <c r="B8" s="10">
        <f>B9</f>
        <v>11050</v>
      </c>
      <c r="C8" s="10">
        <f t="shared" ref="C8:E8" si="0">C9</f>
        <v>11050</v>
      </c>
      <c r="D8" s="10">
        <f t="shared" si="0"/>
        <v>10806.4</v>
      </c>
      <c r="E8" s="10">
        <f t="shared" si="0"/>
        <v>10806.4</v>
      </c>
      <c r="F8" s="5">
        <f t="shared" ref="F8:F14" si="1">E8/C8</f>
        <v>0.97795475113122166</v>
      </c>
      <c r="G8" s="5">
        <f t="shared" ref="G8:G14" si="2">E8/D8</f>
        <v>1</v>
      </c>
    </row>
    <row r="9" spans="1:7" ht="15.75" customHeight="1" x14ac:dyDescent="0.25">
      <c r="A9" s="11" t="s">
        <v>106</v>
      </c>
      <c r="B9" s="12">
        <v>11050</v>
      </c>
      <c r="C9" s="12">
        <v>11050</v>
      </c>
      <c r="D9" s="12">
        <v>10806.4</v>
      </c>
      <c r="E9" s="12">
        <v>10806.4</v>
      </c>
      <c r="F9" s="4">
        <f t="shared" si="1"/>
        <v>0.97795475113122166</v>
      </c>
      <c r="G9" s="4">
        <f t="shared" si="2"/>
        <v>1</v>
      </c>
    </row>
    <row r="10" spans="1:7" ht="15.75" customHeight="1" x14ac:dyDescent="0.25">
      <c r="A10" s="9" t="s">
        <v>11</v>
      </c>
      <c r="B10" s="10">
        <f>B11</f>
        <v>12400</v>
      </c>
      <c r="C10" s="10">
        <f t="shared" ref="C10:E10" si="3">C11</f>
        <v>12400</v>
      </c>
      <c r="D10" s="10">
        <f t="shared" si="3"/>
        <v>9500</v>
      </c>
      <c r="E10" s="10">
        <f t="shared" si="3"/>
        <v>9500</v>
      </c>
      <c r="F10" s="5">
        <f t="shared" si="1"/>
        <v>0.7661290322580645</v>
      </c>
      <c r="G10" s="5">
        <f t="shared" si="2"/>
        <v>1</v>
      </c>
    </row>
    <row r="11" spans="1:7" ht="15.75" customHeight="1" x14ac:dyDescent="0.25">
      <c r="A11" s="11" t="s">
        <v>106</v>
      </c>
      <c r="B11" s="12">
        <v>12400</v>
      </c>
      <c r="C11" s="12">
        <v>12400</v>
      </c>
      <c r="D11" s="12">
        <v>9500</v>
      </c>
      <c r="E11" s="12">
        <v>9500</v>
      </c>
      <c r="F11" s="4">
        <f t="shared" si="1"/>
        <v>0.7661290322580645</v>
      </c>
      <c r="G11" s="4">
        <f t="shared" si="2"/>
        <v>1</v>
      </c>
    </row>
    <row r="12" spans="1:7" ht="15.75" customHeight="1" x14ac:dyDescent="0.25">
      <c r="A12" s="13" t="s">
        <v>4</v>
      </c>
      <c r="B12" s="14">
        <f>B10+B8</f>
        <v>23450</v>
      </c>
      <c r="C12" s="14">
        <f t="shared" ref="C12:E12" si="4">C10+C8</f>
        <v>23450</v>
      </c>
      <c r="D12" s="14">
        <f t="shared" si="4"/>
        <v>20306.400000000001</v>
      </c>
      <c r="E12" s="14">
        <f t="shared" si="4"/>
        <v>20306.400000000001</v>
      </c>
      <c r="F12" s="5">
        <f t="shared" si="1"/>
        <v>0.86594456289978683</v>
      </c>
      <c r="G12" s="5">
        <f t="shared" si="2"/>
        <v>1</v>
      </c>
    </row>
    <row r="13" spans="1:7" ht="15.75" customHeight="1" x14ac:dyDescent="0.25">
      <c r="A13" s="13" t="s">
        <v>3</v>
      </c>
      <c r="B13" s="13"/>
      <c r="C13" s="13"/>
      <c r="D13" s="13"/>
      <c r="E13" s="13"/>
      <c r="F13" s="5"/>
      <c r="G13" s="4"/>
    </row>
    <row r="14" spans="1:7" ht="15.75" customHeight="1" x14ac:dyDescent="0.25">
      <c r="A14" s="13" t="s">
        <v>102</v>
      </c>
      <c r="B14" s="14">
        <f>B11+B9</f>
        <v>23450</v>
      </c>
      <c r="C14" s="14">
        <f>C11+C9</f>
        <v>23450</v>
      </c>
      <c r="D14" s="14">
        <f t="shared" ref="D14:E14" si="5">D11+D9</f>
        <v>20306.400000000001</v>
      </c>
      <c r="E14" s="14">
        <f t="shared" si="5"/>
        <v>20306.400000000001</v>
      </c>
      <c r="F14" s="5">
        <f t="shared" si="1"/>
        <v>0.86594456289978683</v>
      </c>
      <c r="G14" s="5">
        <f t="shared" si="2"/>
        <v>1</v>
      </c>
    </row>
    <row r="15" spans="1:7" ht="15" customHeight="1" x14ac:dyDescent="0.25">
      <c r="A15" s="6"/>
      <c r="B15" s="6"/>
    </row>
    <row r="16" spans="1:7" ht="15" customHeight="1" x14ac:dyDescent="0.25">
      <c r="A16" s="161" t="s">
        <v>0</v>
      </c>
      <c r="B16" s="162"/>
      <c r="C16" s="162"/>
      <c r="D16" s="162"/>
      <c r="E16" s="162"/>
      <c r="F16" s="162"/>
      <c r="G16" s="162"/>
    </row>
    <row r="17" spans="1:7" ht="15" customHeight="1" x14ac:dyDescent="0.25">
      <c r="A17" s="162"/>
      <c r="B17" s="162"/>
      <c r="C17" s="162"/>
      <c r="D17" s="162"/>
      <c r="E17" s="162"/>
      <c r="F17" s="162"/>
      <c r="G17" s="162"/>
    </row>
    <row r="18" spans="1:7" ht="14.25" customHeight="1" x14ac:dyDescent="0.25">
      <c r="A18" s="6"/>
      <c r="B18" s="6"/>
    </row>
  </sheetData>
  <mergeCells count="3">
    <mergeCell ref="A2:B2"/>
    <mergeCell ref="A5:G5"/>
    <mergeCell ref="A16:G17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7"/>
  <sheetViews>
    <sheetView view="pageBreakPreview" zoomScale="60" zoomScaleNormal="70" workbookViewId="0">
      <pane xSplit="1" ySplit="6" topLeftCell="B49" activePane="bottomRight" state="frozen"/>
      <selection pane="topRight" activeCell="B1" sqref="B1"/>
      <selection pane="bottomLeft" activeCell="A8" sqref="A8"/>
      <selection pane="bottomRight" activeCell="L11" sqref="L11"/>
    </sheetView>
  </sheetViews>
  <sheetFormatPr defaultRowHeight="13.2" x14ac:dyDescent="0.25"/>
  <cols>
    <col min="1" max="1" width="35.109375" style="50" customWidth="1"/>
    <col min="2" max="2" width="29.44140625" style="50" customWidth="1"/>
    <col min="3" max="3" width="13.88671875" style="50" customWidth="1"/>
    <col min="4" max="4" width="13.5546875" style="50" customWidth="1"/>
    <col min="5" max="5" width="12.44140625" style="50" customWidth="1"/>
    <col min="6" max="6" width="14.44140625" style="50" customWidth="1"/>
    <col min="7" max="7" width="14" style="50" customWidth="1"/>
    <col min="8" max="251" width="9.109375" style="50" customWidth="1"/>
    <col min="252" max="256" width="9.109375" style="50"/>
    <col min="257" max="257" width="50" style="50" customWidth="1"/>
    <col min="258" max="258" width="26.44140625" style="50" customWidth="1"/>
    <col min="259" max="507" width="9.109375" style="50" customWidth="1"/>
    <col min="508" max="512" width="9.109375" style="50"/>
    <col min="513" max="513" width="50" style="50" customWidth="1"/>
    <col min="514" max="514" width="26.44140625" style="50" customWidth="1"/>
    <col min="515" max="763" width="9.109375" style="50" customWidth="1"/>
    <col min="764" max="768" width="9.109375" style="50"/>
    <col min="769" max="769" width="50" style="50" customWidth="1"/>
    <col min="770" max="770" width="26.44140625" style="50" customWidth="1"/>
    <col min="771" max="1019" width="9.109375" style="50" customWidth="1"/>
    <col min="1020" max="1024" width="9.109375" style="50"/>
    <col min="1025" max="1025" width="50" style="50" customWidth="1"/>
    <col min="1026" max="1026" width="26.44140625" style="50" customWidth="1"/>
    <col min="1027" max="1275" width="9.109375" style="50" customWidth="1"/>
    <col min="1276" max="1280" width="9.109375" style="50"/>
    <col min="1281" max="1281" width="50" style="50" customWidth="1"/>
    <col min="1282" max="1282" width="26.44140625" style="50" customWidth="1"/>
    <col min="1283" max="1531" width="9.109375" style="50" customWidth="1"/>
    <col min="1532" max="1536" width="9.109375" style="50"/>
    <col min="1537" max="1537" width="50" style="50" customWidth="1"/>
    <col min="1538" max="1538" width="26.44140625" style="50" customWidth="1"/>
    <col min="1539" max="1787" width="9.109375" style="50" customWidth="1"/>
    <col min="1788" max="1792" width="9.109375" style="50"/>
    <col min="1793" max="1793" width="50" style="50" customWidth="1"/>
    <col min="1794" max="1794" width="26.44140625" style="50" customWidth="1"/>
    <col min="1795" max="2043" width="9.109375" style="50" customWidth="1"/>
    <col min="2044" max="2048" width="9.109375" style="50"/>
    <col min="2049" max="2049" width="50" style="50" customWidth="1"/>
    <col min="2050" max="2050" width="26.44140625" style="50" customWidth="1"/>
    <col min="2051" max="2299" width="9.109375" style="50" customWidth="1"/>
    <col min="2300" max="2304" width="9.109375" style="50"/>
    <col min="2305" max="2305" width="50" style="50" customWidth="1"/>
    <col min="2306" max="2306" width="26.44140625" style="50" customWidth="1"/>
    <col min="2307" max="2555" width="9.109375" style="50" customWidth="1"/>
    <col min="2556" max="2560" width="9.109375" style="50"/>
    <col min="2561" max="2561" width="50" style="50" customWidth="1"/>
    <col min="2562" max="2562" width="26.44140625" style="50" customWidth="1"/>
    <col min="2563" max="2811" width="9.109375" style="50" customWidth="1"/>
    <col min="2812" max="2816" width="9.109375" style="50"/>
    <col min="2817" max="2817" width="50" style="50" customWidth="1"/>
    <col min="2818" max="2818" width="26.44140625" style="50" customWidth="1"/>
    <col min="2819" max="3067" width="9.109375" style="50" customWidth="1"/>
    <col min="3068" max="3072" width="9.109375" style="50"/>
    <col min="3073" max="3073" width="50" style="50" customWidth="1"/>
    <col min="3074" max="3074" width="26.44140625" style="50" customWidth="1"/>
    <col min="3075" max="3323" width="9.109375" style="50" customWidth="1"/>
    <col min="3324" max="3328" width="9.109375" style="50"/>
    <col min="3329" max="3329" width="50" style="50" customWidth="1"/>
    <col min="3330" max="3330" width="26.44140625" style="50" customWidth="1"/>
    <col min="3331" max="3579" width="9.109375" style="50" customWidth="1"/>
    <col min="3580" max="3584" width="9.109375" style="50"/>
    <col min="3585" max="3585" width="50" style="50" customWidth="1"/>
    <col min="3586" max="3586" width="26.44140625" style="50" customWidth="1"/>
    <col min="3587" max="3835" width="9.109375" style="50" customWidth="1"/>
    <col min="3836" max="3840" width="9.109375" style="50"/>
    <col min="3841" max="3841" width="50" style="50" customWidth="1"/>
    <col min="3842" max="3842" width="26.44140625" style="50" customWidth="1"/>
    <col min="3843" max="4091" width="9.109375" style="50" customWidth="1"/>
    <col min="4092" max="4096" width="9.109375" style="50"/>
    <col min="4097" max="4097" width="50" style="50" customWidth="1"/>
    <col min="4098" max="4098" width="26.44140625" style="50" customWidth="1"/>
    <col min="4099" max="4347" width="9.109375" style="50" customWidth="1"/>
    <col min="4348" max="4352" width="9.109375" style="50"/>
    <col min="4353" max="4353" width="50" style="50" customWidth="1"/>
    <col min="4354" max="4354" width="26.44140625" style="50" customWidth="1"/>
    <col min="4355" max="4603" width="9.109375" style="50" customWidth="1"/>
    <col min="4604" max="4608" width="9.109375" style="50"/>
    <col min="4609" max="4609" width="50" style="50" customWidth="1"/>
    <col min="4610" max="4610" width="26.44140625" style="50" customWidth="1"/>
    <col min="4611" max="4859" width="9.109375" style="50" customWidth="1"/>
    <col min="4860" max="4864" width="9.109375" style="50"/>
    <col min="4865" max="4865" width="50" style="50" customWidth="1"/>
    <col min="4866" max="4866" width="26.44140625" style="50" customWidth="1"/>
    <col min="4867" max="5115" width="9.109375" style="50" customWidth="1"/>
    <col min="5116" max="5120" width="9.109375" style="50"/>
    <col min="5121" max="5121" width="50" style="50" customWidth="1"/>
    <col min="5122" max="5122" width="26.44140625" style="50" customWidth="1"/>
    <col min="5123" max="5371" width="9.109375" style="50" customWidth="1"/>
    <col min="5372" max="5376" width="9.109375" style="50"/>
    <col min="5377" max="5377" width="50" style="50" customWidth="1"/>
    <col min="5378" max="5378" width="26.44140625" style="50" customWidth="1"/>
    <col min="5379" max="5627" width="9.109375" style="50" customWidth="1"/>
    <col min="5628" max="5632" width="9.109375" style="50"/>
    <col min="5633" max="5633" width="50" style="50" customWidth="1"/>
    <col min="5634" max="5634" width="26.44140625" style="50" customWidth="1"/>
    <col min="5635" max="5883" width="9.109375" style="50" customWidth="1"/>
    <col min="5884" max="5888" width="9.109375" style="50"/>
    <col min="5889" max="5889" width="50" style="50" customWidth="1"/>
    <col min="5890" max="5890" width="26.44140625" style="50" customWidth="1"/>
    <col min="5891" max="6139" width="9.109375" style="50" customWidth="1"/>
    <col min="6140" max="6144" width="9.109375" style="50"/>
    <col min="6145" max="6145" width="50" style="50" customWidth="1"/>
    <col min="6146" max="6146" width="26.44140625" style="50" customWidth="1"/>
    <col min="6147" max="6395" width="9.109375" style="50" customWidth="1"/>
    <col min="6396" max="6400" width="9.109375" style="50"/>
    <col min="6401" max="6401" width="50" style="50" customWidth="1"/>
    <col min="6402" max="6402" width="26.44140625" style="50" customWidth="1"/>
    <col min="6403" max="6651" width="9.109375" style="50" customWidth="1"/>
    <col min="6652" max="6656" width="9.109375" style="50"/>
    <col min="6657" max="6657" width="50" style="50" customWidth="1"/>
    <col min="6658" max="6658" width="26.44140625" style="50" customWidth="1"/>
    <col min="6659" max="6907" width="9.109375" style="50" customWidth="1"/>
    <col min="6908" max="6912" width="9.109375" style="50"/>
    <col min="6913" max="6913" width="50" style="50" customWidth="1"/>
    <col min="6914" max="6914" width="26.44140625" style="50" customWidth="1"/>
    <col min="6915" max="7163" width="9.109375" style="50" customWidth="1"/>
    <col min="7164" max="7168" width="9.109375" style="50"/>
    <col min="7169" max="7169" width="50" style="50" customWidth="1"/>
    <col min="7170" max="7170" width="26.44140625" style="50" customWidth="1"/>
    <col min="7171" max="7419" width="9.109375" style="50" customWidth="1"/>
    <col min="7420" max="7424" width="9.109375" style="50"/>
    <col min="7425" max="7425" width="50" style="50" customWidth="1"/>
    <col min="7426" max="7426" width="26.44140625" style="50" customWidth="1"/>
    <col min="7427" max="7675" width="9.109375" style="50" customWidth="1"/>
    <col min="7676" max="7680" width="9.109375" style="50"/>
    <col min="7681" max="7681" width="50" style="50" customWidth="1"/>
    <col min="7682" max="7682" width="26.44140625" style="50" customWidth="1"/>
    <col min="7683" max="7931" width="9.109375" style="50" customWidth="1"/>
    <col min="7932" max="7936" width="9.109375" style="50"/>
    <col min="7937" max="7937" width="50" style="50" customWidth="1"/>
    <col min="7938" max="7938" width="26.44140625" style="50" customWidth="1"/>
    <col min="7939" max="8187" width="9.109375" style="50" customWidth="1"/>
    <col min="8188" max="8192" width="9.109375" style="50"/>
    <col min="8193" max="8193" width="50" style="50" customWidth="1"/>
    <col min="8194" max="8194" width="26.44140625" style="50" customWidth="1"/>
    <col min="8195" max="8443" width="9.109375" style="50" customWidth="1"/>
    <col min="8444" max="8448" width="9.109375" style="50"/>
    <col min="8449" max="8449" width="50" style="50" customWidth="1"/>
    <col min="8450" max="8450" width="26.44140625" style="50" customWidth="1"/>
    <col min="8451" max="8699" width="9.109375" style="50" customWidth="1"/>
    <col min="8700" max="8704" width="9.109375" style="50"/>
    <col min="8705" max="8705" width="50" style="50" customWidth="1"/>
    <col min="8706" max="8706" width="26.44140625" style="50" customWidth="1"/>
    <col min="8707" max="8955" width="9.109375" style="50" customWidth="1"/>
    <col min="8956" max="8960" width="9.109375" style="50"/>
    <col min="8961" max="8961" width="50" style="50" customWidth="1"/>
    <col min="8962" max="8962" width="26.44140625" style="50" customWidth="1"/>
    <col min="8963" max="9211" width="9.109375" style="50" customWidth="1"/>
    <col min="9212" max="9216" width="9.109375" style="50"/>
    <col min="9217" max="9217" width="50" style="50" customWidth="1"/>
    <col min="9218" max="9218" width="26.44140625" style="50" customWidth="1"/>
    <col min="9219" max="9467" width="9.109375" style="50" customWidth="1"/>
    <col min="9468" max="9472" width="9.109375" style="50"/>
    <col min="9473" max="9473" width="50" style="50" customWidth="1"/>
    <col min="9474" max="9474" width="26.44140625" style="50" customWidth="1"/>
    <col min="9475" max="9723" width="9.109375" style="50" customWidth="1"/>
    <col min="9724" max="9728" width="9.109375" style="50"/>
    <col min="9729" max="9729" width="50" style="50" customWidth="1"/>
    <col min="9730" max="9730" width="26.44140625" style="50" customWidth="1"/>
    <col min="9731" max="9979" width="9.109375" style="50" customWidth="1"/>
    <col min="9980" max="9984" width="9.109375" style="50"/>
    <col min="9985" max="9985" width="50" style="50" customWidth="1"/>
    <col min="9986" max="9986" width="26.44140625" style="50" customWidth="1"/>
    <col min="9987" max="10235" width="9.109375" style="50" customWidth="1"/>
    <col min="10236" max="10240" width="9.109375" style="50"/>
    <col min="10241" max="10241" width="50" style="50" customWidth="1"/>
    <col min="10242" max="10242" width="26.44140625" style="50" customWidth="1"/>
    <col min="10243" max="10491" width="9.109375" style="50" customWidth="1"/>
    <col min="10492" max="10496" width="9.109375" style="50"/>
    <col min="10497" max="10497" width="50" style="50" customWidth="1"/>
    <col min="10498" max="10498" width="26.44140625" style="50" customWidth="1"/>
    <col min="10499" max="10747" width="9.109375" style="50" customWidth="1"/>
    <col min="10748" max="10752" width="9.109375" style="50"/>
    <col min="10753" max="10753" width="50" style="50" customWidth="1"/>
    <col min="10754" max="10754" width="26.44140625" style="50" customWidth="1"/>
    <col min="10755" max="11003" width="9.109375" style="50" customWidth="1"/>
    <col min="11004" max="11008" width="9.109375" style="50"/>
    <col min="11009" max="11009" width="50" style="50" customWidth="1"/>
    <col min="11010" max="11010" width="26.44140625" style="50" customWidth="1"/>
    <col min="11011" max="11259" width="9.109375" style="50" customWidth="1"/>
    <col min="11260" max="11264" width="9.109375" style="50"/>
    <col min="11265" max="11265" width="50" style="50" customWidth="1"/>
    <col min="11266" max="11266" width="26.44140625" style="50" customWidth="1"/>
    <col min="11267" max="11515" width="9.109375" style="50" customWidth="1"/>
    <col min="11516" max="11520" width="9.109375" style="50"/>
    <col min="11521" max="11521" width="50" style="50" customWidth="1"/>
    <col min="11522" max="11522" width="26.44140625" style="50" customWidth="1"/>
    <col min="11523" max="11771" width="9.109375" style="50" customWidth="1"/>
    <col min="11772" max="11776" width="9.109375" style="50"/>
    <col min="11777" max="11777" width="50" style="50" customWidth="1"/>
    <col min="11778" max="11778" width="26.44140625" style="50" customWidth="1"/>
    <col min="11779" max="12027" width="9.109375" style="50" customWidth="1"/>
    <col min="12028" max="12032" width="9.109375" style="50"/>
    <col min="12033" max="12033" width="50" style="50" customWidth="1"/>
    <col min="12034" max="12034" width="26.44140625" style="50" customWidth="1"/>
    <col min="12035" max="12283" width="9.109375" style="50" customWidth="1"/>
    <col min="12284" max="12288" width="9.109375" style="50"/>
    <col min="12289" max="12289" width="50" style="50" customWidth="1"/>
    <col min="12290" max="12290" width="26.44140625" style="50" customWidth="1"/>
    <col min="12291" max="12539" width="9.109375" style="50" customWidth="1"/>
    <col min="12540" max="12544" width="9.109375" style="50"/>
    <col min="12545" max="12545" width="50" style="50" customWidth="1"/>
    <col min="12546" max="12546" width="26.44140625" style="50" customWidth="1"/>
    <col min="12547" max="12795" width="9.109375" style="50" customWidth="1"/>
    <col min="12796" max="12800" width="9.109375" style="50"/>
    <col min="12801" max="12801" width="50" style="50" customWidth="1"/>
    <col min="12802" max="12802" width="26.44140625" style="50" customWidth="1"/>
    <col min="12803" max="13051" width="9.109375" style="50" customWidth="1"/>
    <col min="13052" max="13056" width="9.109375" style="50"/>
    <col min="13057" max="13057" width="50" style="50" customWidth="1"/>
    <col min="13058" max="13058" width="26.44140625" style="50" customWidth="1"/>
    <col min="13059" max="13307" width="9.109375" style="50" customWidth="1"/>
    <col min="13308" max="13312" width="9.109375" style="50"/>
    <col min="13313" max="13313" width="50" style="50" customWidth="1"/>
    <col min="13314" max="13314" width="26.44140625" style="50" customWidth="1"/>
    <col min="13315" max="13563" width="9.109375" style="50" customWidth="1"/>
    <col min="13564" max="13568" width="9.109375" style="50"/>
    <col min="13569" max="13569" width="50" style="50" customWidth="1"/>
    <col min="13570" max="13570" width="26.44140625" style="50" customWidth="1"/>
    <col min="13571" max="13819" width="9.109375" style="50" customWidth="1"/>
    <col min="13820" max="13824" width="9.109375" style="50"/>
    <col min="13825" max="13825" width="50" style="50" customWidth="1"/>
    <col min="13826" max="13826" width="26.44140625" style="50" customWidth="1"/>
    <col min="13827" max="14075" width="9.109375" style="50" customWidth="1"/>
    <col min="14076" max="14080" width="9.109375" style="50"/>
    <col min="14081" max="14081" width="50" style="50" customWidth="1"/>
    <col min="14082" max="14082" width="26.44140625" style="50" customWidth="1"/>
    <col min="14083" max="14331" width="9.109375" style="50" customWidth="1"/>
    <col min="14332" max="14336" width="9.109375" style="50"/>
    <col min="14337" max="14337" width="50" style="50" customWidth="1"/>
    <col min="14338" max="14338" width="26.44140625" style="50" customWidth="1"/>
    <col min="14339" max="14587" width="9.109375" style="50" customWidth="1"/>
    <col min="14588" max="14592" width="9.109375" style="50"/>
    <col min="14593" max="14593" width="50" style="50" customWidth="1"/>
    <col min="14594" max="14594" width="26.44140625" style="50" customWidth="1"/>
    <col min="14595" max="14843" width="9.109375" style="50" customWidth="1"/>
    <col min="14844" max="14848" width="9.109375" style="50"/>
    <col min="14849" max="14849" width="50" style="50" customWidth="1"/>
    <col min="14850" max="14850" width="26.44140625" style="50" customWidth="1"/>
    <col min="14851" max="15099" width="9.109375" style="50" customWidth="1"/>
    <col min="15100" max="15104" width="9.109375" style="50"/>
    <col min="15105" max="15105" width="50" style="50" customWidth="1"/>
    <col min="15106" max="15106" width="26.44140625" style="50" customWidth="1"/>
    <col min="15107" max="15355" width="9.109375" style="50" customWidth="1"/>
    <col min="15356" max="15360" width="9.109375" style="50"/>
    <col min="15361" max="15361" width="50" style="50" customWidth="1"/>
    <col min="15362" max="15362" width="26.44140625" style="50" customWidth="1"/>
    <col min="15363" max="15611" width="9.109375" style="50" customWidth="1"/>
    <col min="15612" max="15616" width="9.109375" style="50"/>
    <col min="15617" max="15617" width="50" style="50" customWidth="1"/>
    <col min="15618" max="15618" width="26.44140625" style="50" customWidth="1"/>
    <col min="15619" max="15867" width="9.109375" style="50" customWidth="1"/>
    <col min="15868" max="15872" width="9.109375" style="50"/>
    <col min="15873" max="15873" width="50" style="50" customWidth="1"/>
    <col min="15874" max="15874" width="26.44140625" style="50" customWidth="1"/>
    <col min="15875" max="16123" width="9.109375" style="50" customWidth="1"/>
    <col min="16124" max="16128" width="9.109375" style="50"/>
    <col min="16129" max="16129" width="50" style="50" customWidth="1"/>
    <col min="16130" max="16130" width="26.44140625" style="50" customWidth="1"/>
    <col min="16131" max="16379" width="9.109375" style="50" customWidth="1"/>
    <col min="16380" max="16384" width="9.109375" style="50"/>
  </cols>
  <sheetData>
    <row r="1" spans="1:7" ht="16.5" customHeight="1" x14ac:dyDescent="0.25">
      <c r="A1" s="15"/>
      <c r="B1" s="15"/>
      <c r="C1" s="15"/>
      <c r="D1" s="15"/>
      <c r="E1" s="15"/>
      <c r="F1" s="6"/>
      <c r="G1" s="7" t="s">
        <v>293</v>
      </c>
    </row>
    <row r="2" spans="1:7" ht="16.5" customHeight="1" x14ac:dyDescent="0.25">
      <c r="A2" s="15"/>
      <c r="B2" s="15"/>
      <c r="C2" s="15"/>
      <c r="D2" s="15"/>
      <c r="E2" s="15"/>
      <c r="F2" s="157" t="s">
        <v>271</v>
      </c>
      <c r="G2" s="157"/>
    </row>
    <row r="3" spans="1:7" ht="16.5" customHeight="1" x14ac:dyDescent="0.25">
      <c r="A3" s="49"/>
      <c r="B3" s="49"/>
      <c r="C3" s="15"/>
      <c r="D3" s="15"/>
      <c r="E3" s="15"/>
      <c r="F3" s="15"/>
      <c r="G3" s="15"/>
    </row>
    <row r="4" spans="1:7" ht="33" customHeight="1" x14ac:dyDescent="0.25">
      <c r="A4" s="158" t="s">
        <v>471</v>
      </c>
      <c r="B4" s="158"/>
      <c r="C4" s="193"/>
      <c r="D4" s="193"/>
      <c r="E4" s="193"/>
      <c r="F4" s="193"/>
      <c r="G4" s="193"/>
    </row>
    <row r="5" spans="1:7" ht="16.5" hidden="1" customHeight="1" x14ac:dyDescent="0.25">
      <c r="A5" s="6"/>
      <c r="B5" s="15"/>
      <c r="C5" s="15"/>
      <c r="D5" s="15"/>
      <c r="E5" s="15"/>
      <c r="F5" s="15"/>
      <c r="G5" s="31" t="s">
        <v>81</v>
      </c>
    </row>
    <row r="6" spans="1:7" ht="143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79</v>
      </c>
      <c r="B7" s="10">
        <f>B8</f>
        <v>5638.1</v>
      </c>
      <c r="C7" s="10">
        <f>C8</f>
        <v>5638.1</v>
      </c>
      <c r="D7" s="10">
        <f>D8</f>
        <v>0</v>
      </c>
      <c r="E7" s="10">
        <f>E8</f>
        <v>0</v>
      </c>
      <c r="F7" s="5">
        <f>E7/C7</f>
        <v>0</v>
      </c>
      <c r="G7" s="4"/>
    </row>
    <row r="8" spans="1:7" ht="15.75" customHeight="1" x14ac:dyDescent="0.25">
      <c r="A8" s="11" t="s">
        <v>106</v>
      </c>
      <c r="B8" s="12">
        <v>5638.1</v>
      </c>
      <c r="C8" s="12">
        <v>5638.1</v>
      </c>
      <c r="D8" s="12">
        <v>0</v>
      </c>
      <c r="E8" s="54">
        <v>0</v>
      </c>
      <c r="F8" s="4">
        <f t="shared" ref="F8:F71" si="0">E8/C8</f>
        <v>0</v>
      </c>
      <c r="G8" s="4"/>
    </row>
    <row r="9" spans="1:7" ht="15.75" customHeight="1" x14ac:dyDescent="0.25">
      <c r="A9" s="9" t="s">
        <v>77</v>
      </c>
      <c r="B9" s="10">
        <f>B10</f>
        <v>11984.9</v>
      </c>
      <c r="C9" s="10">
        <f t="shared" ref="C9:E9" si="1">C10</f>
        <v>11984.9</v>
      </c>
      <c r="D9" s="10">
        <f t="shared" si="1"/>
        <v>0</v>
      </c>
      <c r="E9" s="10">
        <f t="shared" si="1"/>
        <v>0</v>
      </c>
      <c r="F9" s="5">
        <f t="shared" si="0"/>
        <v>0</v>
      </c>
      <c r="G9" s="4"/>
    </row>
    <row r="10" spans="1:7" ht="15.75" customHeight="1" x14ac:dyDescent="0.25">
      <c r="A10" s="11" t="s">
        <v>106</v>
      </c>
      <c r="B10" s="12">
        <v>11984.9</v>
      </c>
      <c r="C10" s="12">
        <v>11984.9</v>
      </c>
      <c r="D10" s="12">
        <v>0</v>
      </c>
      <c r="E10" s="54">
        <v>0</v>
      </c>
      <c r="F10" s="4">
        <f t="shared" si="0"/>
        <v>0</v>
      </c>
      <c r="G10" s="4"/>
    </row>
    <row r="11" spans="1:7" ht="15.75" customHeight="1" x14ac:dyDescent="0.25">
      <c r="A11" s="9" t="s">
        <v>75</v>
      </c>
      <c r="B11" s="10">
        <f>B12</f>
        <v>8516.2000000000007</v>
      </c>
      <c r="C11" s="10">
        <f t="shared" ref="C11:E11" si="2">C12</f>
        <v>8516.2000000000007</v>
      </c>
      <c r="D11" s="10">
        <f t="shared" si="2"/>
        <v>0</v>
      </c>
      <c r="E11" s="10">
        <f t="shared" si="2"/>
        <v>0</v>
      </c>
      <c r="F11" s="5">
        <f t="shared" si="0"/>
        <v>0</v>
      </c>
      <c r="G11" s="4"/>
    </row>
    <row r="12" spans="1:7" ht="15.75" customHeight="1" x14ac:dyDescent="0.25">
      <c r="A12" s="11" t="s">
        <v>106</v>
      </c>
      <c r="B12" s="12">
        <v>8516.2000000000007</v>
      </c>
      <c r="C12" s="12">
        <v>8516.2000000000007</v>
      </c>
      <c r="D12" s="12">
        <v>0</v>
      </c>
      <c r="E12" s="54">
        <v>0</v>
      </c>
      <c r="F12" s="4">
        <f t="shared" si="0"/>
        <v>0</v>
      </c>
      <c r="G12" s="4"/>
    </row>
    <row r="13" spans="1:7" ht="15.75" customHeight="1" x14ac:dyDescent="0.25">
      <c r="A13" s="9" t="s">
        <v>73</v>
      </c>
      <c r="B13" s="10">
        <f>B14</f>
        <v>6208.9</v>
      </c>
      <c r="C13" s="10">
        <f t="shared" ref="C13:E13" si="3">C14</f>
        <v>6208.9</v>
      </c>
      <c r="D13" s="10">
        <f t="shared" si="3"/>
        <v>0</v>
      </c>
      <c r="E13" s="10">
        <f t="shared" si="3"/>
        <v>0</v>
      </c>
      <c r="F13" s="5">
        <f t="shared" si="0"/>
        <v>0</v>
      </c>
      <c r="G13" s="4"/>
    </row>
    <row r="14" spans="1:7" ht="15.75" customHeight="1" x14ac:dyDescent="0.25">
      <c r="A14" s="11" t="s">
        <v>106</v>
      </c>
      <c r="B14" s="12">
        <v>6208.9</v>
      </c>
      <c r="C14" s="12">
        <v>6208.9</v>
      </c>
      <c r="D14" s="12">
        <v>0</v>
      </c>
      <c r="E14" s="54">
        <v>0</v>
      </c>
      <c r="F14" s="4">
        <f t="shared" si="0"/>
        <v>0</v>
      </c>
      <c r="G14" s="4"/>
    </row>
    <row r="15" spans="1:7" ht="15.75" customHeight="1" x14ac:dyDescent="0.25">
      <c r="A15" s="9" t="s">
        <v>71</v>
      </c>
      <c r="B15" s="10">
        <f>B16</f>
        <v>7173.8</v>
      </c>
      <c r="C15" s="10">
        <f t="shared" ref="C15:E15" si="4">C16</f>
        <v>7173.8</v>
      </c>
      <c r="D15" s="10">
        <f t="shared" si="4"/>
        <v>0</v>
      </c>
      <c r="E15" s="10">
        <f t="shared" si="4"/>
        <v>0</v>
      </c>
      <c r="F15" s="5">
        <f t="shared" si="0"/>
        <v>0</v>
      </c>
      <c r="G15" s="4"/>
    </row>
    <row r="16" spans="1:7" ht="15.75" customHeight="1" x14ac:dyDescent="0.25">
      <c r="A16" s="11" t="s">
        <v>106</v>
      </c>
      <c r="B16" s="12">
        <v>7173.8</v>
      </c>
      <c r="C16" s="12">
        <v>7173.8</v>
      </c>
      <c r="D16" s="12">
        <v>0</v>
      </c>
      <c r="E16" s="54">
        <v>0</v>
      </c>
      <c r="F16" s="4">
        <f t="shared" si="0"/>
        <v>0</v>
      </c>
      <c r="G16" s="4"/>
    </row>
    <row r="17" spans="1:7" ht="15.75" customHeight="1" x14ac:dyDescent="0.25">
      <c r="A17" s="9" t="s">
        <v>69</v>
      </c>
      <c r="B17" s="10">
        <f>B18</f>
        <v>6686.5</v>
      </c>
      <c r="C17" s="10">
        <f t="shared" ref="C17:E17" si="5">C18</f>
        <v>6686.5</v>
      </c>
      <c r="D17" s="10">
        <f t="shared" si="5"/>
        <v>0</v>
      </c>
      <c r="E17" s="10">
        <f t="shared" si="5"/>
        <v>0</v>
      </c>
      <c r="F17" s="5">
        <f t="shared" si="0"/>
        <v>0</v>
      </c>
      <c r="G17" s="4"/>
    </row>
    <row r="18" spans="1:7" ht="15.75" customHeight="1" x14ac:dyDescent="0.25">
      <c r="A18" s="11" t="s">
        <v>106</v>
      </c>
      <c r="B18" s="12">
        <v>6686.5</v>
      </c>
      <c r="C18" s="12">
        <v>6686.5</v>
      </c>
      <c r="D18" s="12">
        <v>0</v>
      </c>
      <c r="E18" s="54">
        <v>0</v>
      </c>
      <c r="F18" s="4">
        <f t="shared" si="0"/>
        <v>0</v>
      </c>
      <c r="G18" s="4"/>
    </row>
    <row r="19" spans="1:7" ht="15.75" customHeight="1" x14ac:dyDescent="0.25">
      <c r="A19" s="9" t="s">
        <v>67</v>
      </c>
      <c r="B19" s="10">
        <f>B20</f>
        <v>15892.1</v>
      </c>
      <c r="C19" s="10">
        <f t="shared" ref="C19:E19" si="6">C20</f>
        <v>15892.1</v>
      </c>
      <c r="D19" s="10">
        <f t="shared" si="6"/>
        <v>0</v>
      </c>
      <c r="E19" s="10">
        <f t="shared" si="6"/>
        <v>0</v>
      </c>
      <c r="F19" s="5">
        <f t="shared" si="0"/>
        <v>0</v>
      </c>
      <c r="G19" s="4"/>
    </row>
    <row r="20" spans="1:7" ht="15.75" customHeight="1" x14ac:dyDescent="0.25">
      <c r="A20" s="11" t="s">
        <v>106</v>
      </c>
      <c r="B20" s="12">
        <v>15892.1</v>
      </c>
      <c r="C20" s="12">
        <v>15892.1</v>
      </c>
      <c r="D20" s="12">
        <v>0</v>
      </c>
      <c r="E20" s="54">
        <v>0</v>
      </c>
      <c r="F20" s="4">
        <f t="shared" si="0"/>
        <v>0</v>
      </c>
      <c r="G20" s="4"/>
    </row>
    <row r="21" spans="1:7" ht="15.75" customHeight="1" x14ac:dyDescent="0.25">
      <c r="A21" s="9" t="s">
        <v>64</v>
      </c>
      <c r="B21" s="10">
        <f>B22</f>
        <v>12126.3</v>
      </c>
      <c r="C21" s="10">
        <f t="shared" ref="C21:E21" si="7">C22</f>
        <v>12126.3</v>
      </c>
      <c r="D21" s="10">
        <f t="shared" si="7"/>
        <v>0</v>
      </c>
      <c r="E21" s="10">
        <f t="shared" si="7"/>
        <v>0</v>
      </c>
      <c r="F21" s="5">
        <f t="shared" si="0"/>
        <v>0</v>
      </c>
      <c r="G21" s="4"/>
    </row>
    <row r="22" spans="1:7" ht="15.75" customHeight="1" x14ac:dyDescent="0.25">
      <c r="A22" s="11" t="s">
        <v>106</v>
      </c>
      <c r="B22" s="12">
        <v>12126.3</v>
      </c>
      <c r="C22" s="12">
        <v>12126.3</v>
      </c>
      <c r="D22" s="12">
        <v>0</v>
      </c>
      <c r="E22" s="54">
        <v>0</v>
      </c>
      <c r="F22" s="4">
        <f t="shared" si="0"/>
        <v>0</v>
      </c>
      <c r="G22" s="4"/>
    </row>
    <row r="23" spans="1:7" ht="15.75" customHeight="1" x14ac:dyDescent="0.25">
      <c r="A23" s="9" t="s">
        <v>61</v>
      </c>
      <c r="B23" s="10">
        <f>B24</f>
        <v>6182.5</v>
      </c>
      <c r="C23" s="10">
        <f t="shared" ref="C23:E23" si="8">C24</f>
        <v>6182.5</v>
      </c>
      <c r="D23" s="10">
        <f t="shared" si="8"/>
        <v>0</v>
      </c>
      <c r="E23" s="10">
        <f t="shared" si="8"/>
        <v>0</v>
      </c>
      <c r="F23" s="5">
        <f t="shared" si="0"/>
        <v>0</v>
      </c>
      <c r="G23" s="4"/>
    </row>
    <row r="24" spans="1:7" ht="15.75" customHeight="1" x14ac:dyDescent="0.25">
      <c r="A24" s="11" t="s">
        <v>106</v>
      </c>
      <c r="B24" s="12">
        <v>6182.5</v>
      </c>
      <c r="C24" s="12">
        <v>6182.5</v>
      </c>
      <c r="D24" s="12">
        <v>0</v>
      </c>
      <c r="E24" s="54">
        <v>0</v>
      </c>
      <c r="F24" s="4">
        <f t="shared" si="0"/>
        <v>0</v>
      </c>
      <c r="G24" s="4"/>
    </row>
    <row r="25" spans="1:7" ht="15.75" customHeight="1" x14ac:dyDescent="0.25">
      <c r="A25" s="9" t="s">
        <v>59</v>
      </c>
      <c r="B25" s="10">
        <f>B26</f>
        <v>7352.6</v>
      </c>
      <c r="C25" s="10">
        <f t="shared" ref="C25:E25" si="9">C26</f>
        <v>7352.6</v>
      </c>
      <c r="D25" s="10">
        <f t="shared" si="9"/>
        <v>0</v>
      </c>
      <c r="E25" s="10">
        <f t="shared" si="9"/>
        <v>0</v>
      </c>
      <c r="F25" s="5">
        <f t="shared" si="0"/>
        <v>0</v>
      </c>
      <c r="G25" s="4"/>
    </row>
    <row r="26" spans="1:7" ht="15.75" customHeight="1" x14ac:dyDescent="0.25">
      <c r="A26" s="11" t="s">
        <v>106</v>
      </c>
      <c r="B26" s="12">
        <v>7352.6</v>
      </c>
      <c r="C26" s="12">
        <v>7352.6</v>
      </c>
      <c r="D26" s="12">
        <v>0</v>
      </c>
      <c r="E26" s="54">
        <v>0</v>
      </c>
      <c r="F26" s="4">
        <f t="shared" si="0"/>
        <v>0</v>
      </c>
      <c r="G26" s="4"/>
    </row>
    <row r="27" spans="1:7" ht="15.75" customHeight="1" x14ac:dyDescent="0.25">
      <c r="A27" s="9" t="s">
        <v>57</v>
      </c>
      <c r="B27" s="10">
        <f>B28</f>
        <v>11865.2</v>
      </c>
      <c r="C27" s="10">
        <f t="shared" ref="C27:E27" si="10">C28</f>
        <v>11865.2</v>
      </c>
      <c r="D27" s="10">
        <f t="shared" si="10"/>
        <v>0</v>
      </c>
      <c r="E27" s="10">
        <f t="shared" si="10"/>
        <v>0</v>
      </c>
      <c r="F27" s="5">
        <f t="shared" si="0"/>
        <v>0</v>
      </c>
      <c r="G27" s="4"/>
    </row>
    <row r="28" spans="1:7" ht="15.75" customHeight="1" x14ac:dyDescent="0.25">
      <c r="A28" s="11" t="s">
        <v>106</v>
      </c>
      <c r="B28" s="12">
        <v>11865.2</v>
      </c>
      <c r="C28" s="12">
        <v>11865.2</v>
      </c>
      <c r="D28" s="12">
        <v>0</v>
      </c>
      <c r="E28" s="54">
        <v>0</v>
      </c>
      <c r="F28" s="4">
        <f t="shared" si="0"/>
        <v>0</v>
      </c>
      <c r="G28" s="4"/>
    </row>
    <row r="29" spans="1:7" ht="15.75" customHeight="1" x14ac:dyDescent="0.25">
      <c r="A29" s="9" t="s">
        <v>52</v>
      </c>
      <c r="B29" s="10">
        <f>B30</f>
        <v>5317.8</v>
      </c>
      <c r="C29" s="10">
        <f t="shared" ref="C29:E29" si="11">C30</f>
        <v>5317.8</v>
      </c>
      <c r="D29" s="10">
        <f t="shared" si="11"/>
        <v>0</v>
      </c>
      <c r="E29" s="10">
        <f t="shared" si="11"/>
        <v>0</v>
      </c>
      <c r="F29" s="5">
        <f t="shared" si="0"/>
        <v>0</v>
      </c>
      <c r="G29" s="4"/>
    </row>
    <row r="30" spans="1:7" ht="15.75" customHeight="1" x14ac:dyDescent="0.25">
      <c r="A30" s="11" t="s">
        <v>106</v>
      </c>
      <c r="B30" s="12">
        <v>5317.8</v>
      </c>
      <c r="C30" s="12">
        <v>5317.8</v>
      </c>
      <c r="D30" s="12">
        <v>0</v>
      </c>
      <c r="E30" s="54">
        <v>0</v>
      </c>
      <c r="F30" s="4">
        <f t="shared" si="0"/>
        <v>0</v>
      </c>
      <c r="G30" s="4"/>
    </row>
    <row r="31" spans="1:7" ht="15.75" customHeight="1" x14ac:dyDescent="0.25">
      <c r="A31" s="9" t="s">
        <v>49</v>
      </c>
      <c r="B31" s="10">
        <f>B32</f>
        <v>11542.6</v>
      </c>
      <c r="C31" s="10">
        <f t="shared" ref="C31:E31" si="12">C32</f>
        <v>11542.6</v>
      </c>
      <c r="D31" s="10">
        <f t="shared" si="12"/>
        <v>0</v>
      </c>
      <c r="E31" s="10">
        <f t="shared" si="12"/>
        <v>0</v>
      </c>
      <c r="F31" s="5">
        <f t="shared" si="0"/>
        <v>0</v>
      </c>
      <c r="G31" s="4"/>
    </row>
    <row r="32" spans="1:7" ht="15.75" customHeight="1" x14ac:dyDescent="0.25">
      <c r="A32" s="11" t="s">
        <v>106</v>
      </c>
      <c r="B32" s="12">
        <v>11542.6</v>
      </c>
      <c r="C32" s="12">
        <v>11542.6</v>
      </c>
      <c r="D32" s="12">
        <v>0</v>
      </c>
      <c r="E32" s="54">
        <v>0</v>
      </c>
      <c r="F32" s="4">
        <f t="shared" si="0"/>
        <v>0</v>
      </c>
      <c r="G32" s="4"/>
    </row>
    <row r="33" spans="1:7" ht="15.75" customHeight="1" x14ac:dyDescent="0.25">
      <c r="A33" s="9" t="s">
        <v>47</v>
      </c>
      <c r="B33" s="10">
        <f>B34</f>
        <v>16838.2</v>
      </c>
      <c r="C33" s="10">
        <f t="shared" ref="C33:E33" si="13">C34</f>
        <v>16838.2</v>
      </c>
      <c r="D33" s="10">
        <f t="shared" si="13"/>
        <v>0</v>
      </c>
      <c r="E33" s="10">
        <f t="shared" si="13"/>
        <v>0</v>
      </c>
      <c r="F33" s="5">
        <f t="shared" si="0"/>
        <v>0</v>
      </c>
      <c r="G33" s="4"/>
    </row>
    <row r="34" spans="1:7" ht="15.75" customHeight="1" x14ac:dyDescent="0.25">
      <c r="A34" s="11" t="s">
        <v>106</v>
      </c>
      <c r="B34" s="12">
        <v>16838.2</v>
      </c>
      <c r="C34" s="12">
        <v>16838.2</v>
      </c>
      <c r="D34" s="12">
        <v>0</v>
      </c>
      <c r="E34" s="54">
        <v>0</v>
      </c>
      <c r="F34" s="4">
        <f t="shared" si="0"/>
        <v>0</v>
      </c>
      <c r="G34" s="4"/>
    </row>
    <row r="35" spans="1:7" ht="15.75" customHeight="1" x14ac:dyDescent="0.25">
      <c r="A35" s="9" t="s">
        <v>45</v>
      </c>
      <c r="B35" s="10">
        <f>B36</f>
        <v>9127.4</v>
      </c>
      <c r="C35" s="10">
        <f t="shared" ref="C35:E35" si="14">C36</f>
        <v>9127.4</v>
      </c>
      <c r="D35" s="10">
        <f t="shared" si="14"/>
        <v>0</v>
      </c>
      <c r="E35" s="10">
        <f t="shared" si="14"/>
        <v>0</v>
      </c>
      <c r="F35" s="5">
        <f t="shared" si="0"/>
        <v>0</v>
      </c>
      <c r="G35" s="4"/>
    </row>
    <row r="36" spans="1:7" ht="15.75" customHeight="1" x14ac:dyDescent="0.25">
      <c r="A36" s="11" t="s">
        <v>106</v>
      </c>
      <c r="B36" s="12">
        <v>9127.4</v>
      </c>
      <c r="C36" s="12">
        <v>9127.4</v>
      </c>
      <c r="D36" s="12">
        <v>0</v>
      </c>
      <c r="E36" s="54">
        <v>0</v>
      </c>
      <c r="F36" s="4">
        <f t="shared" si="0"/>
        <v>0</v>
      </c>
      <c r="G36" s="4"/>
    </row>
    <row r="37" spans="1:7" ht="15.75" customHeight="1" x14ac:dyDescent="0.25">
      <c r="A37" s="9" t="s">
        <v>43</v>
      </c>
      <c r="B37" s="10">
        <f>B38</f>
        <v>4575.3999999999996</v>
      </c>
      <c r="C37" s="10">
        <f t="shared" ref="C37:E37" si="15">C38</f>
        <v>4575.3999999999996</v>
      </c>
      <c r="D37" s="10">
        <f t="shared" si="15"/>
        <v>0</v>
      </c>
      <c r="E37" s="10">
        <f t="shared" si="15"/>
        <v>0</v>
      </c>
      <c r="F37" s="5">
        <f t="shared" si="0"/>
        <v>0</v>
      </c>
      <c r="G37" s="4"/>
    </row>
    <row r="38" spans="1:7" ht="15.75" customHeight="1" x14ac:dyDescent="0.25">
      <c r="A38" s="11" t="s">
        <v>106</v>
      </c>
      <c r="B38" s="12">
        <v>4575.3999999999996</v>
      </c>
      <c r="C38" s="12">
        <v>4575.3999999999996</v>
      </c>
      <c r="D38" s="12">
        <v>0</v>
      </c>
      <c r="E38" s="54">
        <v>0</v>
      </c>
      <c r="F38" s="4">
        <f t="shared" si="0"/>
        <v>0</v>
      </c>
      <c r="G38" s="4"/>
    </row>
    <row r="39" spans="1:7" ht="15.75" customHeight="1" x14ac:dyDescent="0.25">
      <c r="A39" s="9" t="s">
        <v>41</v>
      </c>
      <c r="B39" s="10">
        <f>B40</f>
        <v>9018.4</v>
      </c>
      <c r="C39" s="10">
        <f t="shared" ref="C39:E39" si="16">C40</f>
        <v>9018.4</v>
      </c>
      <c r="D39" s="10">
        <f t="shared" si="16"/>
        <v>0</v>
      </c>
      <c r="E39" s="10">
        <f t="shared" si="16"/>
        <v>0</v>
      </c>
      <c r="F39" s="5">
        <f t="shared" si="0"/>
        <v>0</v>
      </c>
      <c r="G39" s="4"/>
    </row>
    <row r="40" spans="1:7" ht="15.75" customHeight="1" x14ac:dyDescent="0.25">
      <c r="A40" s="11" t="s">
        <v>106</v>
      </c>
      <c r="B40" s="12">
        <v>9018.4</v>
      </c>
      <c r="C40" s="12">
        <v>9018.4</v>
      </c>
      <c r="D40" s="12">
        <v>0</v>
      </c>
      <c r="E40" s="54">
        <v>0</v>
      </c>
      <c r="F40" s="4">
        <f t="shared" si="0"/>
        <v>0</v>
      </c>
      <c r="G40" s="4"/>
    </row>
    <row r="41" spans="1:7" ht="15.75" customHeight="1" x14ac:dyDescent="0.25">
      <c r="A41" s="9" t="s">
        <v>39</v>
      </c>
      <c r="B41" s="10">
        <f>B42</f>
        <v>12013</v>
      </c>
      <c r="C41" s="10">
        <f t="shared" ref="C41:E41" si="17">C42</f>
        <v>12013</v>
      </c>
      <c r="D41" s="10">
        <f t="shared" si="17"/>
        <v>0</v>
      </c>
      <c r="E41" s="10">
        <f t="shared" si="17"/>
        <v>0</v>
      </c>
      <c r="F41" s="5">
        <f t="shared" si="0"/>
        <v>0</v>
      </c>
      <c r="G41" s="4"/>
    </row>
    <row r="42" spans="1:7" ht="15.75" customHeight="1" x14ac:dyDescent="0.25">
      <c r="A42" s="11" t="s">
        <v>106</v>
      </c>
      <c r="B42" s="12">
        <v>12013</v>
      </c>
      <c r="C42" s="12">
        <v>12013</v>
      </c>
      <c r="D42" s="12">
        <v>0</v>
      </c>
      <c r="E42" s="54">
        <v>0</v>
      </c>
      <c r="F42" s="4">
        <f t="shared" si="0"/>
        <v>0</v>
      </c>
      <c r="G42" s="4"/>
    </row>
    <row r="43" spans="1:7" ht="15.75" customHeight="1" x14ac:dyDescent="0.25">
      <c r="A43" s="9" t="s">
        <v>37</v>
      </c>
      <c r="B43" s="10">
        <f t="shared" ref="B43:E43" si="18">B44</f>
        <v>30077.9</v>
      </c>
      <c r="C43" s="10">
        <f t="shared" si="18"/>
        <v>30077.9</v>
      </c>
      <c r="D43" s="10">
        <f t="shared" si="18"/>
        <v>0</v>
      </c>
      <c r="E43" s="10">
        <f t="shared" si="18"/>
        <v>0</v>
      </c>
      <c r="F43" s="5">
        <f t="shared" si="0"/>
        <v>0</v>
      </c>
      <c r="G43" s="4"/>
    </row>
    <row r="44" spans="1:7" ht="15.75" customHeight="1" x14ac:dyDescent="0.25">
      <c r="A44" s="11" t="s">
        <v>106</v>
      </c>
      <c r="B44" s="12">
        <v>30077.9</v>
      </c>
      <c r="C44" s="12">
        <v>30077.9</v>
      </c>
      <c r="D44" s="12">
        <v>0</v>
      </c>
      <c r="E44" s="54">
        <v>0</v>
      </c>
      <c r="F44" s="4">
        <f t="shared" si="0"/>
        <v>0</v>
      </c>
      <c r="G44" s="4"/>
    </row>
    <row r="45" spans="1:7" ht="15.75" customHeight="1" x14ac:dyDescent="0.25">
      <c r="A45" s="9" t="s">
        <v>35</v>
      </c>
      <c r="B45" s="10">
        <f t="shared" ref="B45:E45" si="19">B46</f>
        <v>11442.9</v>
      </c>
      <c r="C45" s="10">
        <f t="shared" si="19"/>
        <v>11442.9</v>
      </c>
      <c r="D45" s="10">
        <f t="shared" si="19"/>
        <v>0</v>
      </c>
      <c r="E45" s="10">
        <f t="shared" si="19"/>
        <v>0</v>
      </c>
      <c r="F45" s="5">
        <f t="shared" si="0"/>
        <v>0</v>
      </c>
      <c r="G45" s="4"/>
    </row>
    <row r="46" spans="1:7" ht="15.75" customHeight="1" x14ac:dyDescent="0.25">
      <c r="A46" s="11" t="s">
        <v>106</v>
      </c>
      <c r="B46" s="12">
        <v>11442.9</v>
      </c>
      <c r="C46" s="12">
        <v>11442.9</v>
      </c>
      <c r="D46" s="12">
        <v>0</v>
      </c>
      <c r="E46" s="54">
        <v>0</v>
      </c>
      <c r="F46" s="4">
        <f t="shared" si="0"/>
        <v>0</v>
      </c>
      <c r="G46" s="4"/>
    </row>
    <row r="47" spans="1:7" ht="15.75" customHeight="1" x14ac:dyDescent="0.25">
      <c r="A47" s="9" t="s">
        <v>30</v>
      </c>
      <c r="B47" s="10">
        <f t="shared" ref="B47:E47" si="20">B48</f>
        <v>3925</v>
      </c>
      <c r="C47" s="10">
        <f t="shared" si="20"/>
        <v>3925</v>
      </c>
      <c r="D47" s="10">
        <f t="shared" si="20"/>
        <v>0</v>
      </c>
      <c r="E47" s="10">
        <f t="shared" si="20"/>
        <v>0</v>
      </c>
      <c r="F47" s="5">
        <f t="shared" si="0"/>
        <v>0</v>
      </c>
      <c r="G47" s="4"/>
    </row>
    <row r="48" spans="1:7" ht="15.75" customHeight="1" x14ac:dyDescent="0.25">
      <c r="A48" s="11" t="s">
        <v>106</v>
      </c>
      <c r="B48" s="12">
        <v>3925</v>
      </c>
      <c r="C48" s="12">
        <v>3925</v>
      </c>
      <c r="D48" s="12">
        <v>0</v>
      </c>
      <c r="E48" s="54">
        <v>0</v>
      </c>
      <c r="F48" s="4">
        <f t="shared" si="0"/>
        <v>0</v>
      </c>
      <c r="G48" s="4"/>
    </row>
    <row r="49" spans="1:7" ht="15.75" customHeight="1" x14ac:dyDescent="0.25">
      <c r="A49" s="9" t="s">
        <v>28</v>
      </c>
      <c r="B49" s="10">
        <f t="shared" ref="B49:E49" si="21">B50</f>
        <v>10298.1</v>
      </c>
      <c r="C49" s="10">
        <f t="shared" si="21"/>
        <v>10298.1</v>
      </c>
      <c r="D49" s="10">
        <f t="shared" si="21"/>
        <v>0</v>
      </c>
      <c r="E49" s="10">
        <f t="shared" si="21"/>
        <v>0</v>
      </c>
      <c r="F49" s="5">
        <f t="shared" si="0"/>
        <v>0</v>
      </c>
      <c r="G49" s="4"/>
    </row>
    <row r="50" spans="1:7" ht="15.75" customHeight="1" x14ac:dyDescent="0.25">
      <c r="A50" s="11" t="s">
        <v>106</v>
      </c>
      <c r="B50" s="12">
        <v>10298.1</v>
      </c>
      <c r="C50" s="12">
        <v>10298.1</v>
      </c>
      <c r="D50" s="12">
        <v>0</v>
      </c>
      <c r="E50" s="54">
        <v>0</v>
      </c>
      <c r="F50" s="4">
        <f t="shared" si="0"/>
        <v>0</v>
      </c>
      <c r="G50" s="4"/>
    </row>
    <row r="51" spans="1:7" ht="15.75" customHeight="1" x14ac:dyDescent="0.25">
      <c r="A51" s="9" t="s">
        <v>26</v>
      </c>
      <c r="B51" s="10">
        <f t="shared" ref="B51:E51" si="22">B52</f>
        <v>10790.4</v>
      </c>
      <c r="C51" s="10">
        <f t="shared" si="22"/>
        <v>10790.4</v>
      </c>
      <c r="D51" s="10">
        <f t="shared" si="22"/>
        <v>0</v>
      </c>
      <c r="E51" s="10">
        <f t="shared" si="22"/>
        <v>0</v>
      </c>
      <c r="F51" s="5">
        <f t="shared" si="0"/>
        <v>0</v>
      </c>
      <c r="G51" s="4"/>
    </row>
    <row r="52" spans="1:7" ht="15.75" customHeight="1" x14ac:dyDescent="0.25">
      <c r="A52" s="11" t="s">
        <v>106</v>
      </c>
      <c r="B52" s="12">
        <v>10790.4</v>
      </c>
      <c r="C52" s="12">
        <v>10790.4</v>
      </c>
      <c r="D52" s="12">
        <v>0</v>
      </c>
      <c r="E52" s="54">
        <v>0</v>
      </c>
      <c r="F52" s="4">
        <f t="shared" si="0"/>
        <v>0</v>
      </c>
      <c r="G52" s="4"/>
    </row>
    <row r="53" spans="1:7" ht="15.75" customHeight="1" x14ac:dyDescent="0.25">
      <c r="A53" s="9" t="s">
        <v>24</v>
      </c>
      <c r="B53" s="10">
        <f t="shared" ref="B53:E53" si="23">B54</f>
        <v>14649.6</v>
      </c>
      <c r="C53" s="10">
        <f t="shared" si="23"/>
        <v>14649.6</v>
      </c>
      <c r="D53" s="10">
        <f t="shared" si="23"/>
        <v>0</v>
      </c>
      <c r="E53" s="10">
        <f t="shared" si="23"/>
        <v>0</v>
      </c>
      <c r="F53" s="5">
        <f t="shared" si="0"/>
        <v>0</v>
      </c>
      <c r="G53" s="4"/>
    </row>
    <row r="54" spans="1:7" ht="15.75" customHeight="1" x14ac:dyDescent="0.25">
      <c r="A54" s="11" t="s">
        <v>106</v>
      </c>
      <c r="B54" s="12">
        <v>14649.6</v>
      </c>
      <c r="C54" s="12">
        <v>14649.6</v>
      </c>
      <c r="D54" s="12">
        <v>0</v>
      </c>
      <c r="E54" s="54">
        <v>0</v>
      </c>
      <c r="F54" s="4">
        <f t="shared" si="0"/>
        <v>0</v>
      </c>
      <c r="G54" s="4"/>
    </row>
    <row r="55" spans="1:7" ht="15.75" customHeight="1" x14ac:dyDescent="0.25">
      <c r="A55" s="9" t="s">
        <v>21</v>
      </c>
      <c r="B55" s="10">
        <f t="shared" ref="B55:E55" si="24">B56</f>
        <v>5817.4</v>
      </c>
      <c r="C55" s="10">
        <f t="shared" si="24"/>
        <v>5817.4</v>
      </c>
      <c r="D55" s="10">
        <f t="shared" si="24"/>
        <v>0</v>
      </c>
      <c r="E55" s="10">
        <f t="shared" si="24"/>
        <v>0</v>
      </c>
      <c r="F55" s="5">
        <f t="shared" si="0"/>
        <v>0</v>
      </c>
      <c r="G55" s="4"/>
    </row>
    <row r="56" spans="1:7" ht="15.75" customHeight="1" x14ac:dyDescent="0.25">
      <c r="A56" s="11" t="s">
        <v>106</v>
      </c>
      <c r="B56" s="12">
        <v>5817.4</v>
      </c>
      <c r="C56" s="12">
        <v>5817.4</v>
      </c>
      <c r="D56" s="12">
        <v>0</v>
      </c>
      <c r="E56" s="54">
        <v>0</v>
      </c>
      <c r="F56" s="4">
        <f t="shared" si="0"/>
        <v>0</v>
      </c>
      <c r="G56" s="4"/>
    </row>
    <row r="57" spans="1:7" ht="15.75" customHeight="1" x14ac:dyDescent="0.25">
      <c r="A57" s="9" t="s">
        <v>19</v>
      </c>
      <c r="B57" s="10">
        <f t="shared" ref="B57:E57" si="25">B58</f>
        <v>7272.8</v>
      </c>
      <c r="C57" s="10">
        <f t="shared" si="25"/>
        <v>7272.8</v>
      </c>
      <c r="D57" s="10">
        <f t="shared" si="25"/>
        <v>0</v>
      </c>
      <c r="E57" s="10">
        <f t="shared" si="25"/>
        <v>0</v>
      </c>
      <c r="F57" s="5">
        <f t="shared" si="0"/>
        <v>0</v>
      </c>
      <c r="G57" s="4"/>
    </row>
    <row r="58" spans="1:7" ht="15.75" customHeight="1" x14ac:dyDescent="0.25">
      <c r="A58" s="11" t="s">
        <v>106</v>
      </c>
      <c r="B58" s="12">
        <v>7272.8</v>
      </c>
      <c r="C58" s="12">
        <v>7272.8</v>
      </c>
      <c r="D58" s="12">
        <v>0</v>
      </c>
      <c r="E58" s="54">
        <v>0</v>
      </c>
      <c r="F58" s="4">
        <f t="shared" si="0"/>
        <v>0</v>
      </c>
      <c r="G58" s="4"/>
    </row>
    <row r="59" spans="1:7" ht="15.75" customHeight="1" x14ac:dyDescent="0.25">
      <c r="A59" s="9" t="s">
        <v>17</v>
      </c>
      <c r="B59" s="10">
        <f t="shared" ref="B59:E59" si="26">B60</f>
        <v>8695</v>
      </c>
      <c r="C59" s="10">
        <f t="shared" si="26"/>
        <v>8695</v>
      </c>
      <c r="D59" s="10">
        <f t="shared" si="26"/>
        <v>0</v>
      </c>
      <c r="E59" s="10">
        <f t="shared" si="26"/>
        <v>0</v>
      </c>
      <c r="F59" s="5">
        <f t="shared" si="0"/>
        <v>0</v>
      </c>
      <c r="G59" s="4"/>
    </row>
    <row r="60" spans="1:7" ht="15.75" customHeight="1" x14ac:dyDescent="0.25">
      <c r="A60" s="11" t="s">
        <v>106</v>
      </c>
      <c r="B60" s="12">
        <v>8695</v>
      </c>
      <c r="C60" s="12">
        <v>8695</v>
      </c>
      <c r="D60" s="12">
        <v>0</v>
      </c>
      <c r="E60" s="54">
        <v>0</v>
      </c>
      <c r="F60" s="4">
        <f t="shared" si="0"/>
        <v>0</v>
      </c>
      <c r="G60" s="4"/>
    </row>
    <row r="61" spans="1:7" ht="15.75" customHeight="1" x14ac:dyDescent="0.25">
      <c r="A61" s="9" t="s">
        <v>15</v>
      </c>
      <c r="B61" s="10">
        <v>13402.7</v>
      </c>
      <c r="C61" s="10">
        <f>C62</f>
        <v>13402.7</v>
      </c>
      <c r="D61" s="10">
        <f t="shared" ref="D61:G61" si="27">D62</f>
        <v>456</v>
      </c>
      <c r="E61" s="10">
        <f t="shared" si="27"/>
        <v>456</v>
      </c>
      <c r="F61" s="5">
        <f t="shared" si="0"/>
        <v>3.4022995366605233E-2</v>
      </c>
      <c r="G61" s="5">
        <f t="shared" si="27"/>
        <v>1</v>
      </c>
    </row>
    <row r="62" spans="1:7" ht="15.75" customHeight="1" x14ac:dyDescent="0.25">
      <c r="A62" s="11" t="s">
        <v>106</v>
      </c>
      <c r="B62" s="12">
        <v>13402.7</v>
      </c>
      <c r="C62" s="12">
        <v>13402.7</v>
      </c>
      <c r="D62" s="54">
        <v>456</v>
      </c>
      <c r="E62" s="54">
        <v>456</v>
      </c>
      <c r="F62" s="4">
        <f t="shared" si="0"/>
        <v>3.4022995366605233E-2</v>
      </c>
      <c r="G62" s="4">
        <f>E62/D62</f>
        <v>1</v>
      </c>
    </row>
    <row r="63" spans="1:7" ht="15.75" customHeight="1" x14ac:dyDescent="0.25">
      <c r="A63" s="9" t="s">
        <v>11</v>
      </c>
      <c r="B63" s="10">
        <f t="shared" ref="B63:E63" si="28">B64</f>
        <v>6160.5</v>
      </c>
      <c r="C63" s="10">
        <f t="shared" si="28"/>
        <v>6160.5</v>
      </c>
      <c r="D63" s="10">
        <f t="shared" si="28"/>
        <v>0</v>
      </c>
      <c r="E63" s="10">
        <f t="shared" si="28"/>
        <v>0</v>
      </c>
      <c r="F63" s="5">
        <f t="shared" si="0"/>
        <v>0</v>
      </c>
      <c r="G63" s="4"/>
    </row>
    <row r="64" spans="1:7" ht="15.75" customHeight="1" x14ac:dyDescent="0.25">
      <c r="A64" s="11" t="s">
        <v>106</v>
      </c>
      <c r="B64" s="12">
        <v>6160.5</v>
      </c>
      <c r="C64" s="12">
        <v>6160.5</v>
      </c>
      <c r="D64" s="12">
        <v>0</v>
      </c>
      <c r="E64" s="54">
        <v>0</v>
      </c>
      <c r="F64" s="4">
        <f t="shared" si="0"/>
        <v>0</v>
      </c>
      <c r="G64" s="4"/>
    </row>
    <row r="65" spans="1:7" ht="15.75" customHeight="1" x14ac:dyDescent="0.25">
      <c r="A65" s="9" t="s">
        <v>9</v>
      </c>
      <c r="B65" s="10">
        <f t="shared" ref="B65:E65" si="29">B66</f>
        <v>7956.8</v>
      </c>
      <c r="C65" s="10">
        <f t="shared" si="29"/>
        <v>7956.8</v>
      </c>
      <c r="D65" s="10">
        <f t="shared" si="29"/>
        <v>0</v>
      </c>
      <c r="E65" s="10">
        <f t="shared" si="29"/>
        <v>0</v>
      </c>
      <c r="F65" s="5">
        <f t="shared" si="0"/>
        <v>0</v>
      </c>
      <c r="G65" s="4"/>
    </row>
    <row r="66" spans="1:7" ht="15.75" customHeight="1" x14ac:dyDescent="0.25">
      <c r="A66" s="11" t="s">
        <v>106</v>
      </c>
      <c r="B66" s="12">
        <v>7956.8</v>
      </c>
      <c r="C66" s="12">
        <v>7956.8</v>
      </c>
      <c r="D66" s="12">
        <v>0</v>
      </c>
      <c r="E66" s="54">
        <v>0</v>
      </c>
      <c r="F66" s="4">
        <f t="shared" si="0"/>
        <v>0</v>
      </c>
      <c r="G66" s="4"/>
    </row>
    <row r="67" spans="1:7" ht="15.75" customHeight="1" x14ac:dyDescent="0.25">
      <c r="A67" s="55" t="s">
        <v>7</v>
      </c>
      <c r="B67" s="48">
        <v>3000</v>
      </c>
      <c r="C67" s="48">
        <v>3000</v>
      </c>
      <c r="D67" s="12">
        <v>0</v>
      </c>
      <c r="E67" s="54">
        <v>0</v>
      </c>
      <c r="F67" s="4">
        <f t="shared" si="0"/>
        <v>0</v>
      </c>
      <c r="G67" s="4"/>
    </row>
    <row r="68" spans="1:7" ht="15.75" customHeight="1" x14ac:dyDescent="0.25">
      <c r="A68" s="55" t="s">
        <v>279</v>
      </c>
      <c r="B68" s="56">
        <v>6000</v>
      </c>
      <c r="C68" s="56">
        <v>6000</v>
      </c>
      <c r="D68" s="12">
        <v>0</v>
      </c>
      <c r="E68" s="54">
        <v>0</v>
      </c>
      <c r="F68" s="4">
        <f t="shared" si="0"/>
        <v>0</v>
      </c>
      <c r="G68" s="4"/>
    </row>
    <row r="69" spans="1:7" ht="15.75" customHeight="1" x14ac:dyDescent="0.25">
      <c r="A69" s="55" t="s">
        <v>173</v>
      </c>
      <c r="B69" s="48">
        <v>3000</v>
      </c>
      <c r="C69" s="48">
        <v>3000</v>
      </c>
      <c r="D69" s="12">
        <v>0</v>
      </c>
      <c r="E69" s="54">
        <v>0</v>
      </c>
      <c r="F69" s="4">
        <f t="shared" si="0"/>
        <v>0</v>
      </c>
      <c r="G69" s="4"/>
    </row>
    <row r="70" spans="1:7" ht="15" customHeight="1" x14ac:dyDescent="0.25">
      <c r="A70" s="55" t="s">
        <v>280</v>
      </c>
      <c r="B70" s="57">
        <v>2000</v>
      </c>
      <c r="C70" s="57">
        <v>2000</v>
      </c>
      <c r="D70" s="12">
        <v>0</v>
      </c>
      <c r="E70" s="54">
        <v>0</v>
      </c>
      <c r="F70" s="4">
        <f t="shared" si="0"/>
        <v>0</v>
      </c>
      <c r="G70" s="4"/>
    </row>
    <row r="71" spans="1:7" ht="15" customHeight="1" x14ac:dyDescent="0.25">
      <c r="A71" s="13" t="s">
        <v>4</v>
      </c>
      <c r="B71" s="58">
        <f>B73+B74</f>
        <v>312549.00000000006</v>
      </c>
      <c r="C71" s="58">
        <f t="shared" ref="C71:E71" si="30">C73+C74</f>
        <v>312549.00000000006</v>
      </c>
      <c r="D71" s="58">
        <f t="shared" si="30"/>
        <v>456</v>
      </c>
      <c r="E71" s="58">
        <f t="shared" si="30"/>
        <v>456</v>
      </c>
      <c r="F71" s="5">
        <f t="shared" si="0"/>
        <v>1.4589712333106166E-3</v>
      </c>
      <c r="G71" s="5">
        <f>E71/D71</f>
        <v>1</v>
      </c>
    </row>
    <row r="72" spans="1:7" ht="15" customHeight="1" x14ac:dyDescent="0.25">
      <c r="A72" s="13" t="s">
        <v>3</v>
      </c>
      <c r="B72" s="59"/>
      <c r="C72" s="59"/>
      <c r="D72" s="75"/>
      <c r="E72" s="75"/>
      <c r="F72" s="4"/>
      <c r="G72" s="4"/>
    </row>
    <row r="73" spans="1:7" ht="14.25" customHeight="1" x14ac:dyDescent="0.25">
      <c r="A73" s="13" t="s">
        <v>102</v>
      </c>
      <c r="B73" s="58">
        <f>B65+B63+B61+B59+B57+B55+B53+B51+B49+B47+B45+B43+B41+B39+B37+B35+B33+B31+B29+B27+B25+B23+B21+B19+B17+B15+B13+B11+B9+B7</f>
        <v>298549.00000000006</v>
      </c>
      <c r="C73" s="58">
        <f>C65+C63+C61+C59+C57+C55+C53+C51+C49+C47+C45+C43+C41+C39+C37+C35+C33+C31+C29+C27+C25+C23+C21+C19+C17+C15+C13+C11+C9+C7</f>
        <v>298549.00000000006</v>
      </c>
      <c r="D73" s="79">
        <f>D62</f>
        <v>456</v>
      </c>
      <c r="E73" s="79">
        <f>E62</f>
        <v>456</v>
      </c>
      <c r="F73" s="5">
        <f t="shared" ref="F73:F74" si="31">E73/C73</f>
        <v>1.5273874640343793E-3</v>
      </c>
      <c r="G73" s="5">
        <f t="shared" ref="G73" si="32">E73/D73</f>
        <v>1</v>
      </c>
    </row>
    <row r="74" spans="1:7" ht="13.8" x14ac:dyDescent="0.25">
      <c r="A74" s="13" t="s">
        <v>1</v>
      </c>
      <c r="B74" s="60">
        <f>B70+B69+B68+B67</f>
        <v>14000</v>
      </c>
      <c r="C74" s="60">
        <f>C70+C69+C68+C67</f>
        <v>14000</v>
      </c>
      <c r="D74" s="60">
        <v>0</v>
      </c>
      <c r="E74" s="60">
        <v>0</v>
      </c>
      <c r="F74" s="5">
        <f t="shared" si="31"/>
        <v>0</v>
      </c>
      <c r="G74" s="5"/>
    </row>
    <row r="75" spans="1:7" ht="13.8" x14ac:dyDescent="0.25">
      <c r="A75" s="15"/>
      <c r="B75" s="15"/>
      <c r="C75" s="36"/>
      <c r="D75" s="97"/>
      <c r="E75" s="97"/>
      <c r="F75" s="96"/>
      <c r="G75" s="96"/>
    </row>
    <row r="76" spans="1:7" x14ac:dyDescent="0.25">
      <c r="A76" s="194" t="s">
        <v>0</v>
      </c>
      <c r="B76" s="194"/>
      <c r="C76" s="162"/>
      <c r="D76" s="162"/>
      <c r="E76" s="162"/>
      <c r="F76" s="162"/>
      <c r="G76" s="162"/>
    </row>
    <row r="77" spans="1:7" ht="13.8" x14ac:dyDescent="0.25">
      <c r="C77" s="95"/>
      <c r="D77" s="95"/>
      <c r="E77" s="95"/>
      <c r="F77" s="96"/>
      <c r="G77" s="96"/>
    </row>
  </sheetData>
  <mergeCells count="3">
    <mergeCell ref="F2:G2"/>
    <mergeCell ref="A4:G4"/>
    <mergeCell ref="A76:G7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3"/>
  <sheetViews>
    <sheetView view="pageBreakPreview" zoomScale="60" zoomScaleNormal="100" workbookViewId="0">
      <selection activeCell="G19" sqref="G19"/>
    </sheetView>
  </sheetViews>
  <sheetFormatPr defaultRowHeight="13.2" x14ac:dyDescent="0.25"/>
  <cols>
    <col min="1" max="1" width="37.88671875" style="50" customWidth="1"/>
    <col min="2" max="2" width="30.109375" style="50" customWidth="1"/>
    <col min="3" max="3" width="15.109375" style="50" customWidth="1"/>
    <col min="4" max="4" width="13.6640625" style="50" customWidth="1"/>
    <col min="5" max="5" width="14.109375" style="50" customWidth="1"/>
    <col min="6" max="6" width="13.6640625" style="50" customWidth="1"/>
    <col min="7" max="7" width="18.109375" style="50" customWidth="1"/>
    <col min="8" max="251" width="9.109375" style="50" customWidth="1"/>
    <col min="252" max="256" width="9.109375" style="50"/>
    <col min="257" max="257" width="50" style="50" customWidth="1"/>
    <col min="258" max="258" width="26.44140625" style="50" customWidth="1"/>
    <col min="259" max="507" width="9.109375" style="50" customWidth="1"/>
    <col min="508" max="512" width="9.109375" style="50"/>
    <col min="513" max="513" width="50" style="50" customWidth="1"/>
    <col min="514" max="514" width="26.44140625" style="50" customWidth="1"/>
    <col min="515" max="763" width="9.109375" style="50" customWidth="1"/>
    <col min="764" max="768" width="9.109375" style="50"/>
    <col min="769" max="769" width="50" style="50" customWidth="1"/>
    <col min="770" max="770" width="26.44140625" style="50" customWidth="1"/>
    <col min="771" max="1019" width="9.109375" style="50" customWidth="1"/>
    <col min="1020" max="1024" width="9.109375" style="50"/>
    <col min="1025" max="1025" width="50" style="50" customWidth="1"/>
    <col min="1026" max="1026" width="26.44140625" style="50" customWidth="1"/>
    <col min="1027" max="1275" width="9.109375" style="50" customWidth="1"/>
    <col min="1276" max="1280" width="9.109375" style="50"/>
    <col min="1281" max="1281" width="50" style="50" customWidth="1"/>
    <col min="1282" max="1282" width="26.44140625" style="50" customWidth="1"/>
    <col min="1283" max="1531" width="9.109375" style="50" customWidth="1"/>
    <col min="1532" max="1536" width="9.109375" style="50"/>
    <col min="1537" max="1537" width="50" style="50" customWidth="1"/>
    <col min="1538" max="1538" width="26.44140625" style="50" customWidth="1"/>
    <col min="1539" max="1787" width="9.109375" style="50" customWidth="1"/>
    <col min="1788" max="1792" width="9.109375" style="50"/>
    <col min="1793" max="1793" width="50" style="50" customWidth="1"/>
    <col min="1794" max="1794" width="26.44140625" style="50" customWidth="1"/>
    <col min="1795" max="2043" width="9.109375" style="50" customWidth="1"/>
    <col min="2044" max="2048" width="9.109375" style="50"/>
    <col min="2049" max="2049" width="50" style="50" customWidth="1"/>
    <col min="2050" max="2050" width="26.44140625" style="50" customWidth="1"/>
    <col min="2051" max="2299" width="9.109375" style="50" customWidth="1"/>
    <col min="2300" max="2304" width="9.109375" style="50"/>
    <col min="2305" max="2305" width="50" style="50" customWidth="1"/>
    <col min="2306" max="2306" width="26.44140625" style="50" customWidth="1"/>
    <col min="2307" max="2555" width="9.109375" style="50" customWidth="1"/>
    <col min="2556" max="2560" width="9.109375" style="50"/>
    <col min="2561" max="2561" width="50" style="50" customWidth="1"/>
    <col min="2562" max="2562" width="26.44140625" style="50" customWidth="1"/>
    <col min="2563" max="2811" width="9.109375" style="50" customWidth="1"/>
    <col min="2812" max="2816" width="9.109375" style="50"/>
    <col min="2817" max="2817" width="50" style="50" customWidth="1"/>
    <col min="2818" max="2818" width="26.44140625" style="50" customWidth="1"/>
    <col min="2819" max="3067" width="9.109375" style="50" customWidth="1"/>
    <col min="3068" max="3072" width="9.109375" style="50"/>
    <col min="3073" max="3073" width="50" style="50" customWidth="1"/>
    <col min="3074" max="3074" width="26.44140625" style="50" customWidth="1"/>
    <col min="3075" max="3323" width="9.109375" style="50" customWidth="1"/>
    <col min="3324" max="3328" width="9.109375" style="50"/>
    <col min="3329" max="3329" width="50" style="50" customWidth="1"/>
    <col min="3330" max="3330" width="26.44140625" style="50" customWidth="1"/>
    <col min="3331" max="3579" width="9.109375" style="50" customWidth="1"/>
    <col min="3580" max="3584" width="9.109375" style="50"/>
    <col min="3585" max="3585" width="50" style="50" customWidth="1"/>
    <col min="3586" max="3586" width="26.44140625" style="50" customWidth="1"/>
    <col min="3587" max="3835" width="9.109375" style="50" customWidth="1"/>
    <col min="3836" max="3840" width="9.109375" style="50"/>
    <col min="3841" max="3841" width="50" style="50" customWidth="1"/>
    <col min="3842" max="3842" width="26.44140625" style="50" customWidth="1"/>
    <col min="3843" max="4091" width="9.109375" style="50" customWidth="1"/>
    <col min="4092" max="4096" width="9.109375" style="50"/>
    <col min="4097" max="4097" width="50" style="50" customWidth="1"/>
    <col min="4098" max="4098" width="26.44140625" style="50" customWidth="1"/>
    <col min="4099" max="4347" width="9.109375" style="50" customWidth="1"/>
    <col min="4348" max="4352" width="9.109375" style="50"/>
    <col min="4353" max="4353" width="50" style="50" customWidth="1"/>
    <col min="4354" max="4354" width="26.44140625" style="50" customWidth="1"/>
    <col min="4355" max="4603" width="9.109375" style="50" customWidth="1"/>
    <col min="4604" max="4608" width="9.109375" style="50"/>
    <col min="4609" max="4609" width="50" style="50" customWidth="1"/>
    <col min="4610" max="4610" width="26.44140625" style="50" customWidth="1"/>
    <col min="4611" max="4859" width="9.109375" style="50" customWidth="1"/>
    <col min="4860" max="4864" width="9.109375" style="50"/>
    <col min="4865" max="4865" width="50" style="50" customWidth="1"/>
    <col min="4866" max="4866" width="26.44140625" style="50" customWidth="1"/>
    <col min="4867" max="5115" width="9.109375" style="50" customWidth="1"/>
    <col min="5116" max="5120" width="9.109375" style="50"/>
    <col min="5121" max="5121" width="50" style="50" customWidth="1"/>
    <col min="5122" max="5122" width="26.44140625" style="50" customWidth="1"/>
    <col min="5123" max="5371" width="9.109375" style="50" customWidth="1"/>
    <col min="5372" max="5376" width="9.109375" style="50"/>
    <col min="5377" max="5377" width="50" style="50" customWidth="1"/>
    <col min="5378" max="5378" width="26.44140625" style="50" customWidth="1"/>
    <col min="5379" max="5627" width="9.109375" style="50" customWidth="1"/>
    <col min="5628" max="5632" width="9.109375" style="50"/>
    <col min="5633" max="5633" width="50" style="50" customWidth="1"/>
    <col min="5634" max="5634" width="26.44140625" style="50" customWidth="1"/>
    <col min="5635" max="5883" width="9.109375" style="50" customWidth="1"/>
    <col min="5884" max="5888" width="9.109375" style="50"/>
    <col min="5889" max="5889" width="50" style="50" customWidth="1"/>
    <col min="5890" max="5890" width="26.44140625" style="50" customWidth="1"/>
    <col min="5891" max="6139" width="9.109375" style="50" customWidth="1"/>
    <col min="6140" max="6144" width="9.109375" style="50"/>
    <col min="6145" max="6145" width="50" style="50" customWidth="1"/>
    <col min="6146" max="6146" width="26.44140625" style="50" customWidth="1"/>
    <col min="6147" max="6395" width="9.109375" style="50" customWidth="1"/>
    <col min="6396" max="6400" width="9.109375" style="50"/>
    <col min="6401" max="6401" width="50" style="50" customWidth="1"/>
    <col min="6402" max="6402" width="26.44140625" style="50" customWidth="1"/>
    <col min="6403" max="6651" width="9.109375" style="50" customWidth="1"/>
    <col min="6652" max="6656" width="9.109375" style="50"/>
    <col min="6657" max="6657" width="50" style="50" customWidth="1"/>
    <col min="6658" max="6658" width="26.44140625" style="50" customWidth="1"/>
    <col min="6659" max="6907" width="9.109375" style="50" customWidth="1"/>
    <col min="6908" max="6912" width="9.109375" style="50"/>
    <col min="6913" max="6913" width="50" style="50" customWidth="1"/>
    <col min="6914" max="6914" width="26.44140625" style="50" customWidth="1"/>
    <col min="6915" max="7163" width="9.109375" style="50" customWidth="1"/>
    <col min="7164" max="7168" width="9.109375" style="50"/>
    <col min="7169" max="7169" width="50" style="50" customWidth="1"/>
    <col min="7170" max="7170" width="26.44140625" style="50" customWidth="1"/>
    <col min="7171" max="7419" width="9.109375" style="50" customWidth="1"/>
    <col min="7420" max="7424" width="9.109375" style="50"/>
    <col min="7425" max="7425" width="50" style="50" customWidth="1"/>
    <col min="7426" max="7426" width="26.44140625" style="50" customWidth="1"/>
    <col min="7427" max="7675" width="9.109375" style="50" customWidth="1"/>
    <col min="7676" max="7680" width="9.109375" style="50"/>
    <col min="7681" max="7681" width="50" style="50" customWidth="1"/>
    <col min="7682" max="7682" width="26.44140625" style="50" customWidth="1"/>
    <col min="7683" max="7931" width="9.109375" style="50" customWidth="1"/>
    <col min="7932" max="7936" width="9.109375" style="50"/>
    <col min="7937" max="7937" width="50" style="50" customWidth="1"/>
    <col min="7938" max="7938" width="26.44140625" style="50" customWidth="1"/>
    <col min="7939" max="8187" width="9.109375" style="50" customWidth="1"/>
    <col min="8188" max="8192" width="9.109375" style="50"/>
    <col min="8193" max="8193" width="50" style="50" customWidth="1"/>
    <col min="8194" max="8194" width="26.44140625" style="50" customWidth="1"/>
    <col min="8195" max="8443" width="9.109375" style="50" customWidth="1"/>
    <col min="8444" max="8448" width="9.109375" style="50"/>
    <col min="8449" max="8449" width="50" style="50" customWidth="1"/>
    <col min="8450" max="8450" width="26.44140625" style="50" customWidth="1"/>
    <col min="8451" max="8699" width="9.109375" style="50" customWidth="1"/>
    <col min="8700" max="8704" width="9.109375" style="50"/>
    <col min="8705" max="8705" width="50" style="50" customWidth="1"/>
    <col min="8706" max="8706" width="26.44140625" style="50" customWidth="1"/>
    <col min="8707" max="8955" width="9.109375" style="50" customWidth="1"/>
    <col min="8956" max="8960" width="9.109375" style="50"/>
    <col min="8961" max="8961" width="50" style="50" customWidth="1"/>
    <col min="8962" max="8962" width="26.44140625" style="50" customWidth="1"/>
    <col min="8963" max="9211" width="9.109375" style="50" customWidth="1"/>
    <col min="9212" max="9216" width="9.109375" style="50"/>
    <col min="9217" max="9217" width="50" style="50" customWidth="1"/>
    <col min="9218" max="9218" width="26.44140625" style="50" customWidth="1"/>
    <col min="9219" max="9467" width="9.109375" style="50" customWidth="1"/>
    <col min="9468" max="9472" width="9.109375" style="50"/>
    <col min="9473" max="9473" width="50" style="50" customWidth="1"/>
    <col min="9474" max="9474" width="26.44140625" style="50" customWidth="1"/>
    <col min="9475" max="9723" width="9.109375" style="50" customWidth="1"/>
    <col min="9724" max="9728" width="9.109375" style="50"/>
    <col min="9729" max="9729" width="50" style="50" customWidth="1"/>
    <col min="9730" max="9730" width="26.44140625" style="50" customWidth="1"/>
    <col min="9731" max="9979" width="9.109375" style="50" customWidth="1"/>
    <col min="9980" max="9984" width="9.109375" style="50"/>
    <col min="9985" max="9985" width="50" style="50" customWidth="1"/>
    <col min="9986" max="9986" width="26.44140625" style="50" customWidth="1"/>
    <col min="9987" max="10235" width="9.109375" style="50" customWidth="1"/>
    <col min="10236" max="10240" width="9.109375" style="50"/>
    <col min="10241" max="10241" width="50" style="50" customWidth="1"/>
    <col min="10242" max="10242" width="26.44140625" style="50" customWidth="1"/>
    <col min="10243" max="10491" width="9.109375" style="50" customWidth="1"/>
    <col min="10492" max="10496" width="9.109375" style="50"/>
    <col min="10497" max="10497" width="50" style="50" customWidth="1"/>
    <col min="10498" max="10498" width="26.44140625" style="50" customWidth="1"/>
    <col min="10499" max="10747" width="9.109375" style="50" customWidth="1"/>
    <col min="10748" max="10752" width="9.109375" style="50"/>
    <col min="10753" max="10753" width="50" style="50" customWidth="1"/>
    <col min="10754" max="10754" width="26.44140625" style="50" customWidth="1"/>
    <col min="10755" max="11003" width="9.109375" style="50" customWidth="1"/>
    <col min="11004" max="11008" width="9.109375" style="50"/>
    <col min="11009" max="11009" width="50" style="50" customWidth="1"/>
    <col min="11010" max="11010" width="26.44140625" style="50" customWidth="1"/>
    <col min="11011" max="11259" width="9.109375" style="50" customWidth="1"/>
    <col min="11260" max="11264" width="9.109375" style="50"/>
    <col min="11265" max="11265" width="50" style="50" customWidth="1"/>
    <col min="11266" max="11266" width="26.44140625" style="50" customWidth="1"/>
    <col min="11267" max="11515" width="9.109375" style="50" customWidth="1"/>
    <col min="11516" max="11520" width="9.109375" style="50"/>
    <col min="11521" max="11521" width="50" style="50" customWidth="1"/>
    <col min="11522" max="11522" width="26.44140625" style="50" customWidth="1"/>
    <col min="11523" max="11771" width="9.109375" style="50" customWidth="1"/>
    <col min="11772" max="11776" width="9.109375" style="50"/>
    <col min="11777" max="11777" width="50" style="50" customWidth="1"/>
    <col min="11778" max="11778" width="26.44140625" style="50" customWidth="1"/>
    <col min="11779" max="12027" width="9.109375" style="50" customWidth="1"/>
    <col min="12028" max="12032" width="9.109375" style="50"/>
    <col min="12033" max="12033" width="50" style="50" customWidth="1"/>
    <col min="12034" max="12034" width="26.44140625" style="50" customWidth="1"/>
    <col min="12035" max="12283" width="9.109375" style="50" customWidth="1"/>
    <col min="12284" max="12288" width="9.109375" style="50"/>
    <col min="12289" max="12289" width="50" style="50" customWidth="1"/>
    <col min="12290" max="12290" width="26.44140625" style="50" customWidth="1"/>
    <col min="12291" max="12539" width="9.109375" style="50" customWidth="1"/>
    <col min="12540" max="12544" width="9.109375" style="50"/>
    <col min="12545" max="12545" width="50" style="50" customWidth="1"/>
    <col min="12546" max="12546" width="26.44140625" style="50" customWidth="1"/>
    <col min="12547" max="12795" width="9.109375" style="50" customWidth="1"/>
    <col min="12796" max="12800" width="9.109375" style="50"/>
    <col min="12801" max="12801" width="50" style="50" customWidth="1"/>
    <col min="12802" max="12802" width="26.44140625" style="50" customWidth="1"/>
    <col min="12803" max="13051" width="9.109375" style="50" customWidth="1"/>
    <col min="13052" max="13056" width="9.109375" style="50"/>
    <col min="13057" max="13057" width="50" style="50" customWidth="1"/>
    <col min="13058" max="13058" width="26.44140625" style="50" customWidth="1"/>
    <col min="13059" max="13307" width="9.109375" style="50" customWidth="1"/>
    <col min="13308" max="13312" width="9.109375" style="50"/>
    <col min="13313" max="13313" width="50" style="50" customWidth="1"/>
    <col min="13314" max="13314" width="26.44140625" style="50" customWidth="1"/>
    <col min="13315" max="13563" width="9.109375" style="50" customWidth="1"/>
    <col min="13564" max="13568" width="9.109375" style="50"/>
    <col min="13569" max="13569" width="50" style="50" customWidth="1"/>
    <col min="13570" max="13570" width="26.44140625" style="50" customWidth="1"/>
    <col min="13571" max="13819" width="9.109375" style="50" customWidth="1"/>
    <col min="13820" max="13824" width="9.109375" style="50"/>
    <col min="13825" max="13825" width="50" style="50" customWidth="1"/>
    <col min="13826" max="13826" width="26.44140625" style="50" customWidth="1"/>
    <col min="13827" max="14075" width="9.109375" style="50" customWidth="1"/>
    <col min="14076" max="14080" width="9.109375" style="50"/>
    <col min="14081" max="14081" width="50" style="50" customWidth="1"/>
    <col min="14082" max="14082" width="26.44140625" style="50" customWidth="1"/>
    <col min="14083" max="14331" width="9.109375" style="50" customWidth="1"/>
    <col min="14332" max="14336" width="9.109375" style="50"/>
    <col min="14337" max="14337" width="50" style="50" customWidth="1"/>
    <col min="14338" max="14338" width="26.44140625" style="50" customWidth="1"/>
    <col min="14339" max="14587" width="9.109375" style="50" customWidth="1"/>
    <col min="14588" max="14592" width="9.109375" style="50"/>
    <col min="14593" max="14593" width="50" style="50" customWidth="1"/>
    <col min="14594" max="14594" width="26.44140625" style="50" customWidth="1"/>
    <col min="14595" max="14843" width="9.109375" style="50" customWidth="1"/>
    <col min="14844" max="14848" width="9.109375" style="50"/>
    <col min="14849" max="14849" width="50" style="50" customWidth="1"/>
    <col min="14850" max="14850" width="26.44140625" style="50" customWidth="1"/>
    <col min="14851" max="15099" width="9.109375" style="50" customWidth="1"/>
    <col min="15100" max="15104" width="9.109375" style="50"/>
    <col min="15105" max="15105" width="50" style="50" customWidth="1"/>
    <col min="15106" max="15106" width="26.44140625" style="50" customWidth="1"/>
    <col min="15107" max="15355" width="9.109375" style="50" customWidth="1"/>
    <col min="15356" max="15360" width="9.109375" style="50"/>
    <col min="15361" max="15361" width="50" style="50" customWidth="1"/>
    <col min="15362" max="15362" width="26.44140625" style="50" customWidth="1"/>
    <col min="15363" max="15611" width="9.109375" style="50" customWidth="1"/>
    <col min="15612" max="15616" width="9.109375" style="50"/>
    <col min="15617" max="15617" width="50" style="50" customWidth="1"/>
    <col min="15618" max="15618" width="26.44140625" style="50" customWidth="1"/>
    <col min="15619" max="15867" width="9.109375" style="50" customWidth="1"/>
    <col min="15868" max="15872" width="9.109375" style="50"/>
    <col min="15873" max="15873" width="50" style="50" customWidth="1"/>
    <col min="15874" max="15874" width="26.44140625" style="50" customWidth="1"/>
    <col min="15875" max="16123" width="9.109375" style="50" customWidth="1"/>
    <col min="16124" max="16128" width="9.109375" style="50"/>
    <col min="16129" max="16129" width="50" style="50" customWidth="1"/>
    <col min="16130" max="16130" width="26.44140625" style="50" customWidth="1"/>
    <col min="16131" max="16379" width="9.109375" style="50" customWidth="1"/>
    <col min="16380" max="16384" width="9.109375" style="50"/>
  </cols>
  <sheetData>
    <row r="1" spans="1:8" ht="13.8" x14ac:dyDescent="0.25">
      <c r="A1" s="6"/>
      <c r="B1" s="15"/>
      <c r="C1" s="15"/>
      <c r="D1" s="15"/>
      <c r="E1" s="15"/>
      <c r="F1" s="15"/>
      <c r="G1" s="7" t="s">
        <v>294</v>
      </c>
    </row>
    <row r="2" spans="1:8" ht="13.8" x14ac:dyDescent="0.25">
      <c r="A2" s="15"/>
      <c r="B2" s="61"/>
      <c r="C2" s="15"/>
      <c r="D2" s="15"/>
      <c r="E2" s="15"/>
      <c r="F2" s="15"/>
      <c r="G2" s="7" t="s">
        <v>271</v>
      </c>
      <c r="H2" s="52"/>
    </row>
    <row r="3" spans="1:8" ht="13.8" x14ac:dyDescent="0.25">
      <c r="A3" s="49"/>
      <c r="B3" s="49"/>
      <c r="C3" s="15"/>
      <c r="D3" s="15"/>
      <c r="E3" s="15"/>
      <c r="F3" s="15"/>
      <c r="G3" s="15"/>
    </row>
    <row r="4" spans="1:8" ht="53.25" customHeight="1" x14ac:dyDescent="0.25">
      <c r="A4" s="158" t="s">
        <v>472</v>
      </c>
      <c r="B4" s="158"/>
      <c r="C4" s="160"/>
      <c r="D4" s="160"/>
      <c r="E4" s="160"/>
      <c r="F4" s="160"/>
      <c r="G4" s="160"/>
    </row>
    <row r="5" spans="1:8" ht="13.8" x14ac:dyDescent="0.25">
      <c r="A5" s="6"/>
      <c r="C5" s="15"/>
      <c r="D5" s="15"/>
      <c r="E5" s="15"/>
      <c r="F5" s="15"/>
      <c r="G5" s="31" t="s">
        <v>81</v>
      </c>
    </row>
    <row r="6" spans="1:8" ht="136.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8" ht="13.8" x14ac:dyDescent="0.25">
      <c r="A7" s="11" t="s">
        <v>277</v>
      </c>
      <c r="B7" s="12">
        <v>5000</v>
      </c>
      <c r="C7" s="12">
        <v>5000</v>
      </c>
      <c r="D7" s="12">
        <v>5000</v>
      </c>
      <c r="E7" s="12">
        <v>3000</v>
      </c>
      <c r="F7" s="77">
        <f>E7/C7</f>
        <v>0.6</v>
      </c>
      <c r="G7" s="77">
        <f>E7/D7</f>
        <v>0.6</v>
      </c>
    </row>
    <row r="8" spans="1:8" ht="15.75" customHeight="1" x14ac:dyDescent="0.25">
      <c r="A8" s="13" t="s">
        <v>4</v>
      </c>
      <c r="B8" s="14">
        <f>B7</f>
        <v>5000</v>
      </c>
      <c r="C8" s="10">
        <f t="shared" ref="C8:D8" si="0">C7</f>
        <v>5000</v>
      </c>
      <c r="D8" s="10">
        <f t="shared" si="0"/>
        <v>5000</v>
      </c>
      <c r="E8" s="10">
        <f>E7</f>
        <v>3000</v>
      </c>
      <c r="F8" s="76">
        <f t="shared" ref="F8:F10" si="1">E8/C8</f>
        <v>0.6</v>
      </c>
      <c r="G8" s="76">
        <f t="shared" ref="G8:G10" si="2">E8/D8</f>
        <v>0.6</v>
      </c>
    </row>
    <row r="9" spans="1:8" ht="15.75" customHeight="1" x14ac:dyDescent="0.25">
      <c r="A9" s="13" t="s">
        <v>281</v>
      </c>
      <c r="B9" s="13"/>
      <c r="C9" s="53"/>
      <c r="D9" s="53"/>
      <c r="E9" s="53"/>
      <c r="F9" s="76"/>
      <c r="G9" s="76"/>
    </row>
    <row r="10" spans="1:8" ht="15.75" customHeight="1" x14ac:dyDescent="0.25">
      <c r="A10" s="13" t="s">
        <v>282</v>
      </c>
      <c r="B10" s="14">
        <f>B7</f>
        <v>5000</v>
      </c>
      <c r="C10" s="14">
        <f t="shared" ref="C10:E10" si="3">C7</f>
        <v>5000</v>
      </c>
      <c r="D10" s="14">
        <f t="shared" si="3"/>
        <v>5000</v>
      </c>
      <c r="E10" s="14">
        <f t="shared" si="3"/>
        <v>3000</v>
      </c>
      <c r="F10" s="76">
        <f t="shared" si="1"/>
        <v>0.6</v>
      </c>
      <c r="G10" s="76">
        <f t="shared" si="2"/>
        <v>0.6</v>
      </c>
    </row>
    <row r="11" spans="1:8" ht="15" customHeight="1" x14ac:dyDescent="0.25">
      <c r="A11" s="6"/>
      <c r="B11" s="6"/>
      <c r="C11" s="15"/>
      <c r="D11" s="15"/>
      <c r="E11" s="15"/>
      <c r="F11" s="15"/>
      <c r="G11" s="15"/>
    </row>
    <row r="12" spans="1:8" ht="15" customHeight="1" x14ac:dyDescent="0.25">
      <c r="A12" s="195" t="s">
        <v>243</v>
      </c>
      <c r="B12" s="195"/>
      <c r="C12" s="193"/>
      <c r="D12" s="193"/>
      <c r="E12" s="193"/>
      <c r="F12" s="193"/>
      <c r="G12" s="193"/>
    </row>
    <row r="13" spans="1:8" ht="15" customHeight="1" x14ac:dyDescent="0.25">
      <c r="A13" s="51"/>
      <c r="B13" s="51"/>
    </row>
  </sheetData>
  <mergeCells count="2">
    <mergeCell ref="A12:G12"/>
    <mergeCell ref="A4:G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headerFooter>
    <oddFooter>Страница  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60" zoomScaleNormal="100" workbookViewId="0">
      <selection activeCell="K6" sqref="K6"/>
    </sheetView>
  </sheetViews>
  <sheetFormatPr defaultRowHeight="13.2" x14ac:dyDescent="0.25"/>
  <cols>
    <col min="1" max="1" width="33.33203125" style="50" customWidth="1"/>
    <col min="2" max="2" width="26" style="50" customWidth="1"/>
    <col min="3" max="3" width="14.6640625" style="50" customWidth="1"/>
    <col min="4" max="4" width="15.33203125" style="50" customWidth="1"/>
    <col min="5" max="5" width="14" style="50" customWidth="1"/>
    <col min="6" max="6" width="14.88671875" style="50" customWidth="1"/>
    <col min="7" max="7" width="17.33203125" style="50" customWidth="1"/>
    <col min="8" max="251" width="9.109375" style="50" customWidth="1"/>
    <col min="252" max="256" width="9.109375" style="50"/>
    <col min="257" max="257" width="50" style="50" customWidth="1"/>
    <col min="258" max="258" width="26.44140625" style="50" customWidth="1"/>
    <col min="259" max="507" width="9.109375" style="50" customWidth="1"/>
    <col min="508" max="512" width="9.109375" style="50"/>
    <col min="513" max="513" width="50" style="50" customWidth="1"/>
    <col min="514" max="514" width="26.44140625" style="50" customWidth="1"/>
    <col min="515" max="763" width="9.109375" style="50" customWidth="1"/>
    <col min="764" max="768" width="9.109375" style="50"/>
    <col min="769" max="769" width="50" style="50" customWidth="1"/>
    <col min="770" max="770" width="26.44140625" style="50" customWidth="1"/>
    <col min="771" max="1019" width="9.109375" style="50" customWidth="1"/>
    <col min="1020" max="1024" width="9.109375" style="50"/>
    <col min="1025" max="1025" width="50" style="50" customWidth="1"/>
    <col min="1026" max="1026" width="26.44140625" style="50" customWidth="1"/>
    <col min="1027" max="1275" width="9.109375" style="50" customWidth="1"/>
    <col min="1276" max="1280" width="9.109375" style="50"/>
    <col min="1281" max="1281" width="50" style="50" customWidth="1"/>
    <col min="1282" max="1282" width="26.44140625" style="50" customWidth="1"/>
    <col min="1283" max="1531" width="9.109375" style="50" customWidth="1"/>
    <col min="1532" max="1536" width="9.109375" style="50"/>
    <col min="1537" max="1537" width="50" style="50" customWidth="1"/>
    <col min="1538" max="1538" width="26.44140625" style="50" customWidth="1"/>
    <col min="1539" max="1787" width="9.109375" style="50" customWidth="1"/>
    <col min="1788" max="1792" width="9.109375" style="50"/>
    <col min="1793" max="1793" width="50" style="50" customWidth="1"/>
    <col min="1794" max="1794" width="26.44140625" style="50" customWidth="1"/>
    <col min="1795" max="2043" width="9.109375" style="50" customWidth="1"/>
    <col min="2044" max="2048" width="9.109375" style="50"/>
    <col min="2049" max="2049" width="50" style="50" customWidth="1"/>
    <col min="2050" max="2050" width="26.44140625" style="50" customWidth="1"/>
    <col min="2051" max="2299" width="9.109375" style="50" customWidth="1"/>
    <col min="2300" max="2304" width="9.109375" style="50"/>
    <col min="2305" max="2305" width="50" style="50" customWidth="1"/>
    <col min="2306" max="2306" width="26.44140625" style="50" customWidth="1"/>
    <col min="2307" max="2555" width="9.109375" style="50" customWidth="1"/>
    <col min="2556" max="2560" width="9.109375" style="50"/>
    <col min="2561" max="2561" width="50" style="50" customWidth="1"/>
    <col min="2562" max="2562" width="26.44140625" style="50" customWidth="1"/>
    <col min="2563" max="2811" width="9.109375" style="50" customWidth="1"/>
    <col min="2812" max="2816" width="9.109375" style="50"/>
    <col min="2817" max="2817" width="50" style="50" customWidth="1"/>
    <col min="2818" max="2818" width="26.44140625" style="50" customWidth="1"/>
    <col min="2819" max="3067" width="9.109375" style="50" customWidth="1"/>
    <col min="3068" max="3072" width="9.109375" style="50"/>
    <col min="3073" max="3073" width="50" style="50" customWidth="1"/>
    <col min="3074" max="3074" width="26.44140625" style="50" customWidth="1"/>
    <col min="3075" max="3323" width="9.109375" style="50" customWidth="1"/>
    <col min="3324" max="3328" width="9.109375" style="50"/>
    <col min="3329" max="3329" width="50" style="50" customWidth="1"/>
    <col min="3330" max="3330" width="26.44140625" style="50" customWidth="1"/>
    <col min="3331" max="3579" width="9.109375" style="50" customWidth="1"/>
    <col min="3580" max="3584" width="9.109375" style="50"/>
    <col min="3585" max="3585" width="50" style="50" customWidth="1"/>
    <col min="3586" max="3586" width="26.44140625" style="50" customWidth="1"/>
    <col min="3587" max="3835" width="9.109375" style="50" customWidth="1"/>
    <col min="3836" max="3840" width="9.109375" style="50"/>
    <col min="3841" max="3841" width="50" style="50" customWidth="1"/>
    <col min="3842" max="3842" width="26.44140625" style="50" customWidth="1"/>
    <col min="3843" max="4091" width="9.109375" style="50" customWidth="1"/>
    <col min="4092" max="4096" width="9.109375" style="50"/>
    <col min="4097" max="4097" width="50" style="50" customWidth="1"/>
    <col min="4098" max="4098" width="26.44140625" style="50" customWidth="1"/>
    <col min="4099" max="4347" width="9.109375" style="50" customWidth="1"/>
    <col min="4348" max="4352" width="9.109375" style="50"/>
    <col min="4353" max="4353" width="50" style="50" customWidth="1"/>
    <col min="4354" max="4354" width="26.44140625" style="50" customWidth="1"/>
    <col min="4355" max="4603" width="9.109375" style="50" customWidth="1"/>
    <col min="4604" max="4608" width="9.109375" style="50"/>
    <col min="4609" max="4609" width="50" style="50" customWidth="1"/>
    <col min="4610" max="4610" width="26.44140625" style="50" customWidth="1"/>
    <col min="4611" max="4859" width="9.109375" style="50" customWidth="1"/>
    <col min="4860" max="4864" width="9.109375" style="50"/>
    <col min="4865" max="4865" width="50" style="50" customWidth="1"/>
    <col min="4866" max="4866" width="26.44140625" style="50" customWidth="1"/>
    <col min="4867" max="5115" width="9.109375" style="50" customWidth="1"/>
    <col min="5116" max="5120" width="9.109375" style="50"/>
    <col min="5121" max="5121" width="50" style="50" customWidth="1"/>
    <col min="5122" max="5122" width="26.44140625" style="50" customWidth="1"/>
    <col min="5123" max="5371" width="9.109375" style="50" customWidth="1"/>
    <col min="5372" max="5376" width="9.109375" style="50"/>
    <col min="5377" max="5377" width="50" style="50" customWidth="1"/>
    <col min="5378" max="5378" width="26.44140625" style="50" customWidth="1"/>
    <col min="5379" max="5627" width="9.109375" style="50" customWidth="1"/>
    <col min="5628" max="5632" width="9.109375" style="50"/>
    <col min="5633" max="5633" width="50" style="50" customWidth="1"/>
    <col min="5634" max="5634" width="26.44140625" style="50" customWidth="1"/>
    <col min="5635" max="5883" width="9.109375" style="50" customWidth="1"/>
    <col min="5884" max="5888" width="9.109375" style="50"/>
    <col min="5889" max="5889" width="50" style="50" customWidth="1"/>
    <col min="5890" max="5890" width="26.44140625" style="50" customWidth="1"/>
    <col min="5891" max="6139" width="9.109375" style="50" customWidth="1"/>
    <col min="6140" max="6144" width="9.109375" style="50"/>
    <col min="6145" max="6145" width="50" style="50" customWidth="1"/>
    <col min="6146" max="6146" width="26.44140625" style="50" customWidth="1"/>
    <col min="6147" max="6395" width="9.109375" style="50" customWidth="1"/>
    <col min="6396" max="6400" width="9.109375" style="50"/>
    <col min="6401" max="6401" width="50" style="50" customWidth="1"/>
    <col min="6402" max="6402" width="26.44140625" style="50" customWidth="1"/>
    <col min="6403" max="6651" width="9.109375" style="50" customWidth="1"/>
    <col min="6652" max="6656" width="9.109375" style="50"/>
    <col min="6657" max="6657" width="50" style="50" customWidth="1"/>
    <col min="6658" max="6658" width="26.44140625" style="50" customWidth="1"/>
    <col min="6659" max="6907" width="9.109375" style="50" customWidth="1"/>
    <col min="6908" max="6912" width="9.109375" style="50"/>
    <col min="6913" max="6913" width="50" style="50" customWidth="1"/>
    <col min="6914" max="6914" width="26.44140625" style="50" customWidth="1"/>
    <col min="6915" max="7163" width="9.109375" style="50" customWidth="1"/>
    <col min="7164" max="7168" width="9.109375" style="50"/>
    <col min="7169" max="7169" width="50" style="50" customWidth="1"/>
    <col min="7170" max="7170" width="26.44140625" style="50" customWidth="1"/>
    <col min="7171" max="7419" width="9.109375" style="50" customWidth="1"/>
    <col min="7420" max="7424" width="9.109375" style="50"/>
    <col min="7425" max="7425" width="50" style="50" customWidth="1"/>
    <col min="7426" max="7426" width="26.44140625" style="50" customWidth="1"/>
    <col min="7427" max="7675" width="9.109375" style="50" customWidth="1"/>
    <col min="7676" max="7680" width="9.109375" style="50"/>
    <col min="7681" max="7681" width="50" style="50" customWidth="1"/>
    <col min="7682" max="7682" width="26.44140625" style="50" customWidth="1"/>
    <col min="7683" max="7931" width="9.109375" style="50" customWidth="1"/>
    <col min="7932" max="7936" width="9.109375" style="50"/>
    <col min="7937" max="7937" width="50" style="50" customWidth="1"/>
    <col min="7938" max="7938" width="26.44140625" style="50" customWidth="1"/>
    <col min="7939" max="8187" width="9.109375" style="50" customWidth="1"/>
    <col min="8188" max="8192" width="9.109375" style="50"/>
    <col min="8193" max="8193" width="50" style="50" customWidth="1"/>
    <col min="8194" max="8194" width="26.44140625" style="50" customWidth="1"/>
    <col min="8195" max="8443" width="9.109375" style="50" customWidth="1"/>
    <col min="8444" max="8448" width="9.109375" style="50"/>
    <col min="8449" max="8449" width="50" style="50" customWidth="1"/>
    <col min="8450" max="8450" width="26.44140625" style="50" customWidth="1"/>
    <col min="8451" max="8699" width="9.109375" style="50" customWidth="1"/>
    <col min="8700" max="8704" width="9.109375" style="50"/>
    <col min="8705" max="8705" width="50" style="50" customWidth="1"/>
    <col min="8706" max="8706" width="26.44140625" style="50" customWidth="1"/>
    <col min="8707" max="8955" width="9.109375" style="50" customWidth="1"/>
    <col min="8956" max="8960" width="9.109375" style="50"/>
    <col min="8961" max="8961" width="50" style="50" customWidth="1"/>
    <col min="8962" max="8962" width="26.44140625" style="50" customWidth="1"/>
    <col min="8963" max="9211" width="9.109375" style="50" customWidth="1"/>
    <col min="9212" max="9216" width="9.109375" style="50"/>
    <col min="9217" max="9217" width="50" style="50" customWidth="1"/>
    <col min="9218" max="9218" width="26.44140625" style="50" customWidth="1"/>
    <col min="9219" max="9467" width="9.109375" style="50" customWidth="1"/>
    <col min="9468" max="9472" width="9.109375" style="50"/>
    <col min="9473" max="9473" width="50" style="50" customWidth="1"/>
    <col min="9474" max="9474" width="26.44140625" style="50" customWidth="1"/>
    <col min="9475" max="9723" width="9.109375" style="50" customWidth="1"/>
    <col min="9724" max="9728" width="9.109375" style="50"/>
    <col min="9729" max="9729" width="50" style="50" customWidth="1"/>
    <col min="9730" max="9730" width="26.44140625" style="50" customWidth="1"/>
    <col min="9731" max="9979" width="9.109375" style="50" customWidth="1"/>
    <col min="9980" max="9984" width="9.109375" style="50"/>
    <col min="9985" max="9985" width="50" style="50" customWidth="1"/>
    <col min="9986" max="9986" width="26.44140625" style="50" customWidth="1"/>
    <col min="9987" max="10235" width="9.109375" style="50" customWidth="1"/>
    <col min="10236" max="10240" width="9.109375" style="50"/>
    <col min="10241" max="10241" width="50" style="50" customWidth="1"/>
    <col min="10242" max="10242" width="26.44140625" style="50" customWidth="1"/>
    <col min="10243" max="10491" width="9.109375" style="50" customWidth="1"/>
    <col min="10492" max="10496" width="9.109375" style="50"/>
    <col min="10497" max="10497" width="50" style="50" customWidth="1"/>
    <col min="10498" max="10498" width="26.44140625" style="50" customWidth="1"/>
    <col min="10499" max="10747" width="9.109375" style="50" customWidth="1"/>
    <col min="10748" max="10752" width="9.109375" style="50"/>
    <col min="10753" max="10753" width="50" style="50" customWidth="1"/>
    <col min="10754" max="10754" width="26.44140625" style="50" customWidth="1"/>
    <col min="10755" max="11003" width="9.109375" style="50" customWidth="1"/>
    <col min="11004" max="11008" width="9.109375" style="50"/>
    <col min="11009" max="11009" width="50" style="50" customWidth="1"/>
    <col min="11010" max="11010" width="26.44140625" style="50" customWidth="1"/>
    <col min="11011" max="11259" width="9.109375" style="50" customWidth="1"/>
    <col min="11260" max="11264" width="9.109375" style="50"/>
    <col min="11265" max="11265" width="50" style="50" customWidth="1"/>
    <col min="11266" max="11266" width="26.44140625" style="50" customWidth="1"/>
    <col min="11267" max="11515" width="9.109375" style="50" customWidth="1"/>
    <col min="11516" max="11520" width="9.109375" style="50"/>
    <col min="11521" max="11521" width="50" style="50" customWidth="1"/>
    <col min="11522" max="11522" width="26.44140625" style="50" customWidth="1"/>
    <col min="11523" max="11771" width="9.109375" style="50" customWidth="1"/>
    <col min="11772" max="11776" width="9.109375" style="50"/>
    <col min="11777" max="11777" width="50" style="50" customWidth="1"/>
    <col min="11778" max="11778" width="26.44140625" style="50" customWidth="1"/>
    <col min="11779" max="12027" width="9.109375" style="50" customWidth="1"/>
    <col min="12028" max="12032" width="9.109375" style="50"/>
    <col min="12033" max="12033" width="50" style="50" customWidth="1"/>
    <col min="12034" max="12034" width="26.44140625" style="50" customWidth="1"/>
    <col min="12035" max="12283" width="9.109375" style="50" customWidth="1"/>
    <col min="12284" max="12288" width="9.109375" style="50"/>
    <col min="12289" max="12289" width="50" style="50" customWidth="1"/>
    <col min="12290" max="12290" width="26.44140625" style="50" customWidth="1"/>
    <col min="12291" max="12539" width="9.109375" style="50" customWidth="1"/>
    <col min="12540" max="12544" width="9.109375" style="50"/>
    <col min="12545" max="12545" width="50" style="50" customWidth="1"/>
    <col min="12546" max="12546" width="26.44140625" style="50" customWidth="1"/>
    <col min="12547" max="12795" width="9.109375" style="50" customWidth="1"/>
    <col min="12796" max="12800" width="9.109375" style="50"/>
    <col min="12801" max="12801" width="50" style="50" customWidth="1"/>
    <col min="12802" max="12802" width="26.44140625" style="50" customWidth="1"/>
    <col min="12803" max="13051" width="9.109375" style="50" customWidth="1"/>
    <col min="13052" max="13056" width="9.109375" style="50"/>
    <col min="13057" max="13057" width="50" style="50" customWidth="1"/>
    <col min="13058" max="13058" width="26.44140625" style="50" customWidth="1"/>
    <col min="13059" max="13307" width="9.109375" style="50" customWidth="1"/>
    <col min="13308" max="13312" width="9.109375" style="50"/>
    <col min="13313" max="13313" width="50" style="50" customWidth="1"/>
    <col min="13314" max="13314" width="26.44140625" style="50" customWidth="1"/>
    <col min="13315" max="13563" width="9.109375" style="50" customWidth="1"/>
    <col min="13564" max="13568" width="9.109375" style="50"/>
    <col min="13569" max="13569" width="50" style="50" customWidth="1"/>
    <col min="13570" max="13570" width="26.44140625" style="50" customWidth="1"/>
    <col min="13571" max="13819" width="9.109375" style="50" customWidth="1"/>
    <col min="13820" max="13824" width="9.109375" style="50"/>
    <col min="13825" max="13825" width="50" style="50" customWidth="1"/>
    <col min="13826" max="13826" width="26.44140625" style="50" customWidth="1"/>
    <col min="13827" max="14075" width="9.109375" style="50" customWidth="1"/>
    <col min="14076" max="14080" width="9.109375" style="50"/>
    <col min="14081" max="14081" width="50" style="50" customWidth="1"/>
    <col min="14082" max="14082" width="26.44140625" style="50" customWidth="1"/>
    <col min="14083" max="14331" width="9.109375" style="50" customWidth="1"/>
    <col min="14332" max="14336" width="9.109375" style="50"/>
    <col min="14337" max="14337" width="50" style="50" customWidth="1"/>
    <col min="14338" max="14338" width="26.44140625" style="50" customWidth="1"/>
    <col min="14339" max="14587" width="9.109375" style="50" customWidth="1"/>
    <col min="14588" max="14592" width="9.109375" style="50"/>
    <col min="14593" max="14593" width="50" style="50" customWidth="1"/>
    <col min="14594" max="14594" width="26.44140625" style="50" customWidth="1"/>
    <col min="14595" max="14843" width="9.109375" style="50" customWidth="1"/>
    <col min="14844" max="14848" width="9.109375" style="50"/>
    <col min="14849" max="14849" width="50" style="50" customWidth="1"/>
    <col min="14850" max="14850" width="26.44140625" style="50" customWidth="1"/>
    <col min="14851" max="15099" width="9.109375" style="50" customWidth="1"/>
    <col min="15100" max="15104" width="9.109375" style="50"/>
    <col min="15105" max="15105" width="50" style="50" customWidth="1"/>
    <col min="15106" max="15106" width="26.44140625" style="50" customWidth="1"/>
    <col min="15107" max="15355" width="9.109375" style="50" customWidth="1"/>
    <col min="15356" max="15360" width="9.109375" style="50"/>
    <col min="15361" max="15361" width="50" style="50" customWidth="1"/>
    <col min="15362" max="15362" width="26.44140625" style="50" customWidth="1"/>
    <col min="15363" max="15611" width="9.109375" style="50" customWidth="1"/>
    <col min="15612" max="15616" width="9.109375" style="50"/>
    <col min="15617" max="15617" width="50" style="50" customWidth="1"/>
    <col min="15618" max="15618" width="26.44140625" style="50" customWidth="1"/>
    <col min="15619" max="15867" width="9.109375" style="50" customWidth="1"/>
    <col min="15868" max="15872" width="9.109375" style="50"/>
    <col min="15873" max="15873" width="50" style="50" customWidth="1"/>
    <col min="15874" max="15874" width="26.44140625" style="50" customWidth="1"/>
    <col min="15875" max="16123" width="9.109375" style="50" customWidth="1"/>
    <col min="16124" max="16128" width="9.109375" style="50"/>
    <col min="16129" max="16129" width="50" style="50" customWidth="1"/>
    <col min="16130" max="16130" width="26.44140625" style="50" customWidth="1"/>
    <col min="16131" max="16379" width="9.109375" style="50" customWidth="1"/>
    <col min="16380" max="16384" width="9.109375" style="50"/>
  </cols>
  <sheetData>
    <row r="1" spans="1:7" ht="13.8" x14ac:dyDescent="0.25">
      <c r="A1" s="6"/>
      <c r="B1" s="15"/>
      <c r="C1" s="15"/>
      <c r="D1" s="15"/>
      <c r="E1" s="15"/>
      <c r="F1" s="15"/>
      <c r="G1" s="62" t="s">
        <v>295</v>
      </c>
    </row>
    <row r="2" spans="1:7" ht="13.8" x14ac:dyDescent="0.25">
      <c r="A2" s="15"/>
      <c r="B2" s="61"/>
      <c r="C2" s="15"/>
      <c r="D2" s="15"/>
      <c r="E2" s="15"/>
      <c r="F2" s="15"/>
      <c r="G2" s="62" t="s">
        <v>271</v>
      </c>
    </row>
    <row r="3" spans="1:7" ht="13.8" x14ac:dyDescent="0.25">
      <c r="A3" s="49"/>
      <c r="B3" s="49"/>
      <c r="C3" s="15"/>
      <c r="D3" s="15"/>
      <c r="E3" s="15"/>
      <c r="F3" s="15"/>
      <c r="G3" s="15"/>
    </row>
    <row r="4" spans="1:7" ht="42" customHeight="1" x14ac:dyDescent="0.25">
      <c r="A4" s="158" t="s">
        <v>473</v>
      </c>
      <c r="B4" s="158"/>
      <c r="C4" s="160"/>
      <c r="D4" s="160"/>
      <c r="E4" s="160"/>
      <c r="F4" s="160"/>
      <c r="G4" s="160"/>
    </row>
    <row r="5" spans="1:7" ht="13.8" x14ac:dyDescent="0.25">
      <c r="A5" s="6"/>
      <c r="B5" s="15"/>
      <c r="C5" s="15"/>
      <c r="D5" s="15"/>
      <c r="E5" s="15"/>
      <c r="F5" s="15"/>
      <c r="G5" s="31" t="s">
        <v>81</v>
      </c>
    </row>
    <row r="6" spans="1:7" ht="152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3.8" x14ac:dyDescent="0.25">
      <c r="A7" s="11" t="s">
        <v>277</v>
      </c>
      <c r="B7" s="12">
        <v>361327</v>
      </c>
      <c r="C7" s="12">
        <v>361327</v>
      </c>
      <c r="D7" s="12">
        <v>180663.5</v>
      </c>
      <c r="E7" s="12">
        <v>48520.3</v>
      </c>
      <c r="F7" s="77">
        <f>E7/C7</f>
        <v>0.13428362674253516</v>
      </c>
      <c r="G7" s="77">
        <f>E7/D7</f>
        <v>0.26856725348507032</v>
      </c>
    </row>
    <row r="8" spans="1:7" ht="15.75" customHeight="1" x14ac:dyDescent="0.25">
      <c r="A8" s="13" t="s">
        <v>4</v>
      </c>
      <c r="B8" s="14">
        <f>B7</f>
        <v>361327</v>
      </c>
      <c r="C8" s="14">
        <f t="shared" ref="C8:E8" si="0">C7</f>
        <v>361327</v>
      </c>
      <c r="D8" s="14">
        <f t="shared" si="0"/>
        <v>180663.5</v>
      </c>
      <c r="E8" s="14">
        <f t="shared" si="0"/>
        <v>48520.3</v>
      </c>
      <c r="F8" s="76">
        <f t="shared" ref="F8:F10" si="1">E8/C8</f>
        <v>0.13428362674253516</v>
      </c>
      <c r="G8" s="76">
        <f t="shared" ref="G8:G10" si="2">E8/D8</f>
        <v>0.26856725348507032</v>
      </c>
    </row>
    <row r="9" spans="1:7" ht="15.75" customHeight="1" x14ac:dyDescent="0.25">
      <c r="A9" s="13" t="s">
        <v>3</v>
      </c>
      <c r="B9" s="13"/>
      <c r="C9" s="53"/>
      <c r="D9" s="53"/>
      <c r="E9" s="53"/>
      <c r="F9" s="76"/>
      <c r="G9" s="76"/>
    </row>
    <row r="10" spans="1:7" ht="15.75" customHeight="1" x14ac:dyDescent="0.25">
      <c r="A10" s="13" t="s">
        <v>278</v>
      </c>
      <c r="B10" s="14">
        <f>B7</f>
        <v>361327</v>
      </c>
      <c r="C10" s="14">
        <f t="shared" ref="C10:E10" si="3">C7</f>
        <v>361327</v>
      </c>
      <c r="D10" s="14">
        <f t="shared" si="3"/>
        <v>180663.5</v>
      </c>
      <c r="E10" s="14">
        <f t="shared" si="3"/>
        <v>48520.3</v>
      </c>
      <c r="F10" s="76">
        <f t="shared" si="1"/>
        <v>0.13428362674253516</v>
      </c>
      <c r="G10" s="76">
        <f t="shared" si="2"/>
        <v>0.26856725348507032</v>
      </c>
    </row>
    <row r="11" spans="1:7" ht="15" customHeight="1" x14ac:dyDescent="0.25">
      <c r="A11" s="6"/>
      <c r="B11" s="6"/>
      <c r="C11" s="15"/>
      <c r="D11" s="15"/>
      <c r="E11" s="15"/>
      <c r="F11" s="15"/>
      <c r="G11" s="15"/>
    </row>
    <row r="12" spans="1:7" ht="15" customHeight="1" x14ac:dyDescent="0.25">
      <c r="A12" s="6"/>
      <c r="B12" s="6"/>
      <c r="C12" s="15"/>
      <c r="D12" s="15"/>
      <c r="E12" s="15"/>
      <c r="F12" s="15"/>
      <c r="G12" s="15"/>
    </row>
    <row r="13" spans="1:7" ht="15" customHeight="1" x14ac:dyDescent="0.25">
      <c r="A13" s="195" t="s">
        <v>0</v>
      </c>
      <c r="B13" s="195"/>
      <c r="C13" s="196"/>
      <c r="D13" s="196"/>
      <c r="E13" s="196"/>
      <c r="F13" s="196"/>
      <c r="G13" s="196"/>
    </row>
    <row r="14" spans="1:7" ht="15" x14ac:dyDescent="0.25">
      <c r="A14" s="51"/>
      <c r="B14" s="51"/>
    </row>
  </sheetData>
  <mergeCells count="2">
    <mergeCell ref="A4:G4"/>
    <mergeCell ref="A13:G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6" sqref="J6"/>
    </sheetView>
  </sheetViews>
  <sheetFormatPr defaultRowHeight="13.8" x14ac:dyDescent="0.25"/>
  <cols>
    <col min="1" max="1" width="37.44140625" style="15" customWidth="1"/>
    <col min="2" max="2" width="23.44140625" style="15" customWidth="1"/>
    <col min="3" max="4" width="13.88671875" style="15" customWidth="1"/>
    <col min="5" max="5" width="13" style="15" customWidth="1"/>
    <col min="6" max="6" width="15.5546875" style="15" customWidth="1"/>
    <col min="7" max="7" width="17.109375" style="15" customWidth="1"/>
    <col min="8" max="251" width="9.109375" style="15" customWidth="1"/>
    <col min="252" max="256" width="9.109375" style="15"/>
    <col min="257" max="257" width="50" style="15" customWidth="1"/>
    <col min="258" max="258" width="26.44140625" style="15" customWidth="1"/>
    <col min="259" max="507" width="9.109375" style="15" customWidth="1"/>
    <col min="508" max="512" width="9.109375" style="15"/>
    <col min="513" max="513" width="50" style="15" customWidth="1"/>
    <col min="514" max="514" width="26.44140625" style="15" customWidth="1"/>
    <col min="515" max="763" width="9.109375" style="15" customWidth="1"/>
    <col min="764" max="768" width="9.109375" style="15"/>
    <col min="769" max="769" width="50" style="15" customWidth="1"/>
    <col min="770" max="770" width="26.44140625" style="15" customWidth="1"/>
    <col min="771" max="1019" width="9.109375" style="15" customWidth="1"/>
    <col min="1020" max="1024" width="9.109375" style="15"/>
    <col min="1025" max="1025" width="50" style="15" customWidth="1"/>
    <col min="1026" max="1026" width="26.44140625" style="15" customWidth="1"/>
    <col min="1027" max="1275" width="9.109375" style="15" customWidth="1"/>
    <col min="1276" max="1280" width="9.109375" style="15"/>
    <col min="1281" max="1281" width="50" style="15" customWidth="1"/>
    <col min="1282" max="1282" width="26.44140625" style="15" customWidth="1"/>
    <col min="1283" max="1531" width="9.109375" style="15" customWidth="1"/>
    <col min="1532" max="1536" width="9.109375" style="15"/>
    <col min="1537" max="1537" width="50" style="15" customWidth="1"/>
    <col min="1538" max="1538" width="26.44140625" style="15" customWidth="1"/>
    <col min="1539" max="1787" width="9.109375" style="15" customWidth="1"/>
    <col min="1788" max="1792" width="9.109375" style="15"/>
    <col min="1793" max="1793" width="50" style="15" customWidth="1"/>
    <col min="1794" max="1794" width="26.44140625" style="15" customWidth="1"/>
    <col min="1795" max="2043" width="9.109375" style="15" customWidth="1"/>
    <col min="2044" max="2048" width="9.109375" style="15"/>
    <col min="2049" max="2049" width="50" style="15" customWidth="1"/>
    <col min="2050" max="2050" width="26.44140625" style="15" customWidth="1"/>
    <col min="2051" max="2299" width="9.109375" style="15" customWidth="1"/>
    <col min="2300" max="2304" width="9.109375" style="15"/>
    <col min="2305" max="2305" width="50" style="15" customWidth="1"/>
    <col min="2306" max="2306" width="26.44140625" style="15" customWidth="1"/>
    <col min="2307" max="2555" width="9.109375" style="15" customWidth="1"/>
    <col min="2556" max="2560" width="9.109375" style="15"/>
    <col min="2561" max="2561" width="50" style="15" customWidth="1"/>
    <col min="2562" max="2562" width="26.44140625" style="15" customWidth="1"/>
    <col min="2563" max="2811" width="9.109375" style="15" customWidth="1"/>
    <col min="2812" max="2816" width="9.109375" style="15"/>
    <col min="2817" max="2817" width="50" style="15" customWidth="1"/>
    <col min="2818" max="2818" width="26.44140625" style="15" customWidth="1"/>
    <col min="2819" max="3067" width="9.109375" style="15" customWidth="1"/>
    <col min="3068" max="3072" width="9.109375" style="15"/>
    <col min="3073" max="3073" width="50" style="15" customWidth="1"/>
    <col min="3074" max="3074" width="26.44140625" style="15" customWidth="1"/>
    <col min="3075" max="3323" width="9.109375" style="15" customWidth="1"/>
    <col min="3324" max="3328" width="9.109375" style="15"/>
    <col min="3329" max="3329" width="50" style="15" customWidth="1"/>
    <col min="3330" max="3330" width="26.44140625" style="15" customWidth="1"/>
    <col min="3331" max="3579" width="9.109375" style="15" customWidth="1"/>
    <col min="3580" max="3584" width="9.109375" style="15"/>
    <col min="3585" max="3585" width="50" style="15" customWidth="1"/>
    <col min="3586" max="3586" width="26.44140625" style="15" customWidth="1"/>
    <col min="3587" max="3835" width="9.109375" style="15" customWidth="1"/>
    <col min="3836" max="3840" width="9.109375" style="15"/>
    <col min="3841" max="3841" width="50" style="15" customWidth="1"/>
    <col min="3842" max="3842" width="26.44140625" style="15" customWidth="1"/>
    <col min="3843" max="4091" width="9.109375" style="15" customWidth="1"/>
    <col min="4092" max="4096" width="9.109375" style="15"/>
    <col min="4097" max="4097" width="50" style="15" customWidth="1"/>
    <col min="4098" max="4098" width="26.44140625" style="15" customWidth="1"/>
    <col min="4099" max="4347" width="9.109375" style="15" customWidth="1"/>
    <col min="4348" max="4352" width="9.109375" style="15"/>
    <col min="4353" max="4353" width="50" style="15" customWidth="1"/>
    <col min="4354" max="4354" width="26.44140625" style="15" customWidth="1"/>
    <col min="4355" max="4603" width="9.109375" style="15" customWidth="1"/>
    <col min="4604" max="4608" width="9.109375" style="15"/>
    <col min="4609" max="4609" width="50" style="15" customWidth="1"/>
    <col min="4610" max="4610" width="26.44140625" style="15" customWidth="1"/>
    <col min="4611" max="4859" width="9.109375" style="15" customWidth="1"/>
    <col min="4860" max="4864" width="9.109375" style="15"/>
    <col min="4865" max="4865" width="50" style="15" customWidth="1"/>
    <col min="4866" max="4866" width="26.44140625" style="15" customWidth="1"/>
    <col min="4867" max="5115" width="9.109375" style="15" customWidth="1"/>
    <col min="5116" max="5120" width="9.109375" style="15"/>
    <col min="5121" max="5121" width="50" style="15" customWidth="1"/>
    <col min="5122" max="5122" width="26.44140625" style="15" customWidth="1"/>
    <col min="5123" max="5371" width="9.109375" style="15" customWidth="1"/>
    <col min="5372" max="5376" width="9.109375" style="15"/>
    <col min="5377" max="5377" width="50" style="15" customWidth="1"/>
    <col min="5378" max="5378" width="26.44140625" style="15" customWidth="1"/>
    <col min="5379" max="5627" width="9.109375" style="15" customWidth="1"/>
    <col min="5628" max="5632" width="9.109375" style="15"/>
    <col min="5633" max="5633" width="50" style="15" customWidth="1"/>
    <col min="5634" max="5634" width="26.44140625" style="15" customWidth="1"/>
    <col min="5635" max="5883" width="9.109375" style="15" customWidth="1"/>
    <col min="5884" max="5888" width="9.109375" style="15"/>
    <col min="5889" max="5889" width="50" style="15" customWidth="1"/>
    <col min="5890" max="5890" width="26.44140625" style="15" customWidth="1"/>
    <col min="5891" max="6139" width="9.109375" style="15" customWidth="1"/>
    <col min="6140" max="6144" width="9.109375" style="15"/>
    <col min="6145" max="6145" width="50" style="15" customWidth="1"/>
    <col min="6146" max="6146" width="26.44140625" style="15" customWidth="1"/>
    <col min="6147" max="6395" width="9.109375" style="15" customWidth="1"/>
    <col min="6396" max="6400" width="9.109375" style="15"/>
    <col min="6401" max="6401" width="50" style="15" customWidth="1"/>
    <col min="6402" max="6402" width="26.44140625" style="15" customWidth="1"/>
    <col min="6403" max="6651" width="9.109375" style="15" customWidth="1"/>
    <col min="6652" max="6656" width="9.109375" style="15"/>
    <col min="6657" max="6657" width="50" style="15" customWidth="1"/>
    <col min="6658" max="6658" width="26.44140625" style="15" customWidth="1"/>
    <col min="6659" max="6907" width="9.109375" style="15" customWidth="1"/>
    <col min="6908" max="6912" width="9.109375" style="15"/>
    <col min="6913" max="6913" width="50" style="15" customWidth="1"/>
    <col min="6914" max="6914" width="26.44140625" style="15" customWidth="1"/>
    <col min="6915" max="7163" width="9.109375" style="15" customWidth="1"/>
    <col min="7164" max="7168" width="9.109375" style="15"/>
    <col min="7169" max="7169" width="50" style="15" customWidth="1"/>
    <col min="7170" max="7170" width="26.44140625" style="15" customWidth="1"/>
    <col min="7171" max="7419" width="9.109375" style="15" customWidth="1"/>
    <col min="7420" max="7424" width="9.109375" style="15"/>
    <col min="7425" max="7425" width="50" style="15" customWidth="1"/>
    <col min="7426" max="7426" width="26.44140625" style="15" customWidth="1"/>
    <col min="7427" max="7675" width="9.109375" style="15" customWidth="1"/>
    <col min="7676" max="7680" width="9.109375" style="15"/>
    <col min="7681" max="7681" width="50" style="15" customWidth="1"/>
    <col min="7682" max="7682" width="26.44140625" style="15" customWidth="1"/>
    <col min="7683" max="7931" width="9.109375" style="15" customWidth="1"/>
    <col min="7932" max="7936" width="9.109375" style="15"/>
    <col min="7937" max="7937" width="50" style="15" customWidth="1"/>
    <col min="7938" max="7938" width="26.44140625" style="15" customWidth="1"/>
    <col min="7939" max="8187" width="9.109375" style="15" customWidth="1"/>
    <col min="8188" max="8192" width="9.109375" style="15"/>
    <col min="8193" max="8193" width="50" style="15" customWidth="1"/>
    <col min="8194" max="8194" width="26.44140625" style="15" customWidth="1"/>
    <col min="8195" max="8443" width="9.109375" style="15" customWidth="1"/>
    <col min="8444" max="8448" width="9.109375" style="15"/>
    <col min="8449" max="8449" width="50" style="15" customWidth="1"/>
    <col min="8450" max="8450" width="26.44140625" style="15" customWidth="1"/>
    <col min="8451" max="8699" width="9.109375" style="15" customWidth="1"/>
    <col min="8700" max="8704" width="9.109375" style="15"/>
    <col min="8705" max="8705" width="50" style="15" customWidth="1"/>
    <col min="8706" max="8706" width="26.44140625" style="15" customWidth="1"/>
    <col min="8707" max="8955" width="9.109375" style="15" customWidth="1"/>
    <col min="8956" max="8960" width="9.109375" style="15"/>
    <col min="8961" max="8961" width="50" style="15" customWidth="1"/>
    <col min="8962" max="8962" width="26.44140625" style="15" customWidth="1"/>
    <col min="8963" max="9211" width="9.109375" style="15" customWidth="1"/>
    <col min="9212" max="9216" width="9.109375" style="15"/>
    <col min="9217" max="9217" width="50" style="15" customWidth="1"/>
    <col min="9218" max="9218" width="26.44140625" style="15" customWidth="1"/>
    <col min="9219" max="9467" width="9.109375" style="15" customWidth="1"/>
    <col min="9468" max="9472" width="9.109375" style="15"/>
    <col min="9473" max="9473" width="50" style="15" customWidth="1"/>
    <col min="9474" max="9474" width="26.44140625" style="15" customWidth="1"/>
    <col min="9475" max="9723" width="9.109375" style="15" customWidth="1"/>
    <col min="9724" max="9728" width="9.109375" style="15"/>
    <col min="9729" max="9729" width="50" style="15" customWidth="1"/>
    <col min="9730" max="9730" width="26.44140625" style="15" customWidth="1"/>
    <col min="9731" max="9979" width="9.109375" style="15" customWidth="1"/>
    <col min="9980" max="9984" width="9.109375" style="15"/>
    <col min="9985" max="9985" width="50" style="15" customWidth="1"/>
    <col min="9986" max="9986" width="26.44140625" style="15" customWidth="1"/>
    <col min="9987" max="10235" width="9.109375" style="15" customWidth="1"/>
    <col min="10236" max="10240" width="9.109375" style="15"/>
    <col min="10241" max="10241" width="50" style="15" customWidth="1"/>
    <col min="10242" max="10242" width="26.44140625" style="15" customWidth="1"/>
    <col min="10243" max="10491" width="9.109375" style="15" customWidth="1"/>
    <col min="10492" max="10496" width="9.109375" style="15"/>
    <col min="10497" max="10497" width="50" style="15" customWidth="1"/>
    <col min="10498" max="10498" width="26.44140625" style="15" customWidth="1"/>
    <col min="10499" max="10747" width="9.109375" style="15" customWidth="1"/>
    <col min="10748" max="10752" width="9.109375" style="15"/>
    <col min="10753" max="10753" width="50" style="15" customWidth="1"/>
    <col min="10754" max="10754" width="26.44140625" style="15" customWidth="1"/>
    <col min="10755" max="11003" width="9.109375" style="15" customWidth="1"/>
    <col min="11004" max="11008" width="9.109375" style="15"/>
    <col min="11009" max="11009" width="50" style="15" customWidth="1"/>
    <col min="11010" max="11010" width="26.44140625" style="15" customWidth="1"/>
    <col min="11011" max="11259" width="9.109375" style="15" customWidth="1"/>
    <col min="11260" max="11264" width="9.109375" style="15"/>
    <col min="11265" max="11265" width="50" style="15" customWidth="1"/>
    <col min="11266" max="11266" width="26.44140625" style="15" customWidth="1"/>
    <col min="11267" max="11515" width="9.109375" style="15" customWidth="1"/>
    <col min="11516" max="11520" width="9.109375" style="15"/>
    <col min="11521" max="11521" width="50" style="15" customWidth="1"/>
    <col min="11522" max="11522" width="26.44140625" style="15" customWidth="1"/>
    <col min="11523" max="11771" width="9.109375" style="15" customWidth="1"/>
    <col min="11772" max="11776" width="9.109375" style="15"/>
    <col min="11777" max="11777" width="50" style="15" customWidth="1"/>
    <col min="11778" max="11778" width="26.44140625" style="15" customWidth="1"/>
    <col min="11779" max="12027" width="9.109375" style="15" customWidth="1"/>
    <col min="12028" max="12032" width="9.109375" style="15"/>
    <col min="12033" max="12033" width="50" style="15" customWidth="1"/>
    <col min="12034" max="12034" width="26.44140625" style="15" customWidth="1"/>
    <col min="12035" max="12283" width="9.109375" style="15" customWidth="1"/>
    <col min="12284" max="12288" width="9.109375" style="15"/>
    <col min="12289" max="12289" width="50" style="15" customWidth="1"/>
    <col min="12290" max="12290" width="26.44140625" style="15" customWidth="1"/>
    <col min="12291" max="12539" width="9.109375" style="15" customWidth="1"/>
    <col min="12540" max="12544" width="9.109375" style="15"/>
    <col min="12545" max="12545" width="50" style="15" customWidth="1"/>
    <col min="12546" max="12546" width="26.44140625" style="15" customWidth="1"/>
    <col min="12547" max="12795" width="9.109375" style="15" customWidth="1"/>
    <col min="12796" max="12800" width="9.109375" style="15"/>
    <col min="12801" max="12801" width="50" style="15" customWidth="1"/>
    <col min="12802" max="12802" width="26.44140625" style="15" customWidth="1"/>
    <col min="12803" max="13051" width="9.109375" style="15" customWidth="1"/>
    <col min="13052" max="13056" width="9.109375" style="15"/>
    <col min="13057" max="13057" width="50" style="15" customWidth="1"/>
    <col min="13058" max="13058" width="26.44140625" style="15" customWidth="1"/>
    <col min="13059" max="13307" width="9.109375" style="15" customWidth="1"/>
    <col min="13308" max="13312" width="9.109375" style="15"/>
    <col min="13313" max="13313" width="50" style="15" customWidth="1"/>
    <col min="13314" max="13314" width="26.44140625" style="15" customWidth="1"/>
    <col min="13315" max="13563" width="9.109375" style="15" customWidth="1"/>
    <col min="13564" max="13568" width="9.109375" style="15"/>
    <col min="13569" max="13569" width="50" style="15" customWidth="1"/>
    <col min="13570" max="13570" width="26.44140625" style="15" customWidth="1"/>
    <col min="13571" max="13819" width="9.109375" style="15" customWidth="1"/>
    <col min="13820" max="13824" width="9.109375" style="15"/>
    <col min="13825" max="13825" width="50" style="15" customWidth="1"/>
    <col min="13826" max="13826" width="26.44140625" style="15" customWidth="1"/>
    <col min="13827" max="14075" width="9.109375" style="15" customWidth="1"/>
    <col min="14076" max="14080" width="9.109375" style="15"/>
    <col min="14081" max="14081" width="50" style="15" customWidth="1"/>
    <col min="14082" max="14082" width="26.44140625" style="15" customWidth="1"/>
    <col min="14083" max="14331" width="9.109375" style="15" customWidth="1"/>
    <col min="14332" max="14336" width="9.109375" style="15"/>
    <col min="14337" max="14337" width="50" style="15" customWidth="1"/>
    <col min="14338" max="14338" width="26.44140625" style="15" customWidth="1"/>
    <col min="14339" max="14587" width="9.109375" style="15" customWidth="1"/>
    <col min="14588" max="14592" width="9.109375" style="15"/>
    <col min="14593" max="14593" width="50" style="15" customWidth="1"/>
    <col min="14594" max="14594" width="26.44140625" style="15" customWidth="1"/>
    <col min="14595" max="14843" width="9.109375" style="15" customWidth="1"/>
    <col min="14844" max="14848" width="9.109375" style="15"/>
    <col min="14849" max="14849" width="50" style="15" customWidth="1"/>
    <col min="14850" max="14850" width="26.44140625" style="15" customWidth="1"/>
    <col min="14851" max="15099" width="9.109375" style="15" customWidth="1"/>
    <col min="15100" max="15104" width="9.109375" style="15"/>
    <col min="15105" max="15105" width="50" style="15" customWidth="1"/>
    <col min="15106" max="15106" width="26.44140625" style="15" customWidth="1"/>
    <col min="15107" max="15355" width="9.109375" style="15" customWidth="1"/>
    <col min="15356" max="15360" width="9.109375" style="15"/>
    <col min="15361" max="15361" width="50" style="15" customWidth="1"/>
    <col min="15362" max="15362" width="26.44140625" style="15" customWidth="1"/>
    <col min="15363" max="15611" width="9.109375" style="15" customWidth="1"/>
    <col min="15612" max="15616" width="9.109375" style="15"/>
    <col min="15617" max="15617" width="50" style="15" customWidth="1"/>
    <col min="15618" max="15618" width="26.44140625" style="15" customWidth="1"/>
    <col min="15619" max="15867" width="9.109375" style="15" customWidth="1"/>
    <col min="15868" max="15872" width="9.109375" style="15"/>
    <col min="15873" max="15873" width="50" style="15" customWidth="1"/>
    <col min="15874" max="15874" width="26.44140625" style="15" customWidth="1"/>
    <col min="15875" max="16123" width="9.109375" style="15" customWidth="1"/>
    <col min="16124" max="16128" width="9.109375" style="15"/>
    <col min="16129" max="16129" width="50" style="15" customWidth="1"/>
    <col min="16130" max="16130" width="26.44140625" style="15" customWidth="1"/>
    <col min="16131" max="16379" width="9.109375" style="15" customWidth="1"/>
    <col min="16380" max="16384" width="9.109375" style="15"/>
  </cols>
  <sheetData>
    <row r="1" spans="1:7" x14ac:dyDescent="0.25">
      <c r="A1" s="6"/>
      <c r="G1" s="62" t="s">
        <v>296</v>
      </c>
    </row>
    <row r="2" spans="1:7" x14ac:dyDescent="0.25">
      <c r="B2" s="112"/>
      <c r="G2" s="62" t="s">
        <v>271</v>
      </c>
    </row>
    <row r="3" spans="1:7" x14ac:dyDescent="0.25">
      <c r="A3" s="110"/>
      <c r="B3" s="110"/>
    </row>
    <row r="4" spans="1:7" ht="57" customHeight="1" x14ac:dyDescent="0.25">
      <c r="A4" s="158" t="s">
        <v>474</v>
      </c>
      <c r="B4" s="158"/>
      <c r="C4" s="193"/>
      <c r="D4" s="193"/>
      <c r="E4" s="193"/>
      <c r="F4" s="193"/>
      <c r="G4" s="193"/>
    </row>
    <row r="5" spans="1:7" x14ac:dyDescent="0.25">
      <c r="A5" s="6"/>
      <c r="G5" s="31" t="s">
        <v>81</v>
      </c>
    </row>
    <row r="6" spans="1:7" ht="140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x14ac:dyDescent="0.25">
      <c r="A7" s="11" t="s">
        <v>277</v>
      </c>
      <c r="B7" s="12">
        <v>722666</v>
      </c>
      <c r="C7" s="12">
        <v>722666</v>
      </c>
      <c r="D7" s="12">
        <v>722666</v>
      </c>
      <c r="E7" s="12">
        <v>722666</v>
      </c>
      <c r="F7" s="77">
        <f>E7/C7</f>
        <v>1</v>
      </c>
      <c r="G7" s="77">
        <f>E7/D7</f>
        <v>1</v>
      </c>
    </row>
    <row r="8" spans="1:7" ht="15.75" customHeight="1" x14ac:dyDescent="0.25">
      <c r="A8" s="13" t="s">
        <v>4</v>
      </c>
      <c r="B8" s="14">
        <f>B7</f>
        <v>722666</v>
      </c>
      <c r="C8" s="14">
        <f t="shared" ref="C8:E8" si="0">C7</f>
        <v>722666</v>
      </c>
      <c r="D8" s="14">
        <f t="shared" si="0"/>
        <v>722666</v>
      </c>
      <c r="E8" s="14">
        <f t="shared" si="0"/>
        <v>722666</v>
      </c>
      <c r="F8" s="76">
        <f t="shared" ref="F8:F10" si="1">E8/C8</f>
        <v>1</v>
      </c>
      <c r="G8" s="76">
        <f t="shared" ref="G8:G10" si="2">E8/D8</f>
        <v>1</v>
      </c>
    </row>
    <row r="9" spans="1:7" ht="15.75" customHeight="1" x14ac:dyDescent="0.25">
      <c r="A9" s="13" t="s">
        <v>3</v>
      </c>
      <c r="B9" s="13"/>
      <c r="C9" s="53"/>
      <c r="D9" s="53"/>
      <c r="E9" s="53"/>
      <c r="F9" s="76"/>
      <c r="G9" s="76"/>
    </row>
    <row r="10" spans="1:7" ht="15.75" customHeight="1" x14ac:dyDescent="0.25">
      <c r="A10" s="13" t="s">
        <v>278</v>
      </c>
      <c r="B10" s="14">
        <f>B7</f>
        <v>722666</v>
      </c>
      <c r="C10" s="14">
        <f t="shared" ref="C10:E10" si="3">C7</f>
        <v>722666</v>
      </c>
      <c r="D10" s="14">
        <f t="shared" si="3"/>
        <v>722666</v>
      </c>
      <c r="E10" s="14">
        <f t="shared" si="3"/>
        <v>722666</v>
      </c>
      <c r="F10" s="76">
        <f t="shared" si="1"/>
        <v>1</v>
      </c>
      <c r="G10" s="76">
        <f t="shared" si="2"/>
        <v>1</v>
      </c>
    </row>
    <row r="11" spans="1:7" ht="15" customHeight="1" x14ac:dyDescent="0.25">
      <c r="A11" s="6"/>
      <c r="B11" s="6"/>
    </row>
    <row r="12" spans="1:7" ht="15" customHeight="1" x14ac:dyDescent="0.25">
      <c r="A12" s="6"/>
      <c r="B12" s="6"/>
    </row>
    <row r="13" spans="1:7" ht="15" customHeight="1" x14ac:dyDescent="0.25">
      <c r="A13" s="197" t="s">
        <v>0</v>
      </c>
      <c r="B13" s="197"/>
      <c r="C13" s="160"/>
      <c r="D13" s="160"/>
      <c r="E13" s="160"/>
      <c r="F13" s="160"/>
      <c r="G13" s="160"/>
    </row>
    <row r="14" spans="1:7" x14ac:dyDescent="0.25">
      <c r="A14" s="6"/>
      <c r="B14" s="6"/>
    </row>
  </sheetData>
  <mergeCells count="2">
    <mergeCell ref="A4:G4"/>
    <mergeCell ref="A13:G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K6" sqref="K6"/>
    </sheetView>
  </sheetViews>
  <sheetFormatPr defaultRowHeight="13.8" x14ac:dyDescent="0.25"/>
  <cols>
    <col min="1" max="1" width="37.44140625" style="15" customWidth="1"/>
    <col min="2" max="2" width="27.33203125" style="15" customWidth="1"/>
    <col min="3" max="3" width="13.88671875" style="15" customWidth="1"/>
    <col min="4" max="4" width="13.6640625" style="15" customWidth="1"/>
    <col min="5" max="5" width="12.6640625" style="15" customWidth="1"/>
    <col min="6" max="6" width="14.88671875" style="15" customWidth="1"/>
    <col min="7" max="7" width="14.44140625" style="15" customWidth="1"/>
    <col min="8" max="251" width="9.109375" style="15" customWidth="1"/>
    <col min="252" max="256" width="9.109375" style="15"/>
    <col min="257" max="257" width="50" style="15" customWidth="1"/>
    <col min="258" max="258" width="26.44140625" style="15" customWidth="1"/>
    <col min="259" max="507" width="9.109375" style="15" customWidth="1"/>
    <col min="508" max="512" width="9.109375" style="15"/>
    <col min="513" max="513" width="50" style="15" customWidth="1"/>
    <col min="514" max="514" width="26.44140625" style="15" customWidth="1"/>
    <col min="515" max="763" width="9.109375" style="15" customWidth="1"/>
    <col min="764" max="768" width="9.109375" style="15"/>
    <col min="769" max="769" width="50" style="15" customWidth="1"/>
    <col min="770" max="770" width="26.44140625" style="15" customWidth="1"/>
    <col min="771" max="1019" width="9.109375" style="15" customWidth="1"/>
    <col min="1020" max="1024" width="9.109375" style="15"/>
    <col min="1025" max="1025" width="50" style="15" customWidth="1"/>
    <col min="1026" max="1026" width="26.44140625" style="15" customWidth="1"/>
    <col min="1027" max="1275" width="9.109375" style="15" customWidth="1"/>
    <col min="1276" max="1280" width="9.109375" style="15"/>
    <col min="1281" max="1281" width="50" style="15" customWidth="1"/>
    <col min="1282" max="1282" width="26.44140625" style="15" customWidth="1"/>
    <col min="1283" max="1531" width="9.109375" style="15" customWidth="1"/>
    <col min="1532" max="1536" width="9.109375" style="15"/>
    <col min="1537" max="1537" width="50" style="15" customWidth="1"/>
    <col min="1538" max="1538" width="26.44140625" style="15" customWidth="1"/>
    <col min="1539" max="1787" width="9.109375" style="15" customWidth="1"/>
    <col min="1788" max="1792" width="9.109375" style="15"/>
    <col min="1793" max="1793" width="50" style="15" customWidth="1"/>
    <col min="1794" max="1794" width="26.44140625" style="15" customWidth="1"/>
    <col min="1795" max="2043" width="9.109375" style="15" customWidth="1"/>
    <col min="2044" max="2048" width="9.109375" style="15"/>
    <col min="2049" max="2049" width="50" style="15" customWidth="1"/>
    <col min="2050" max="2050" width="26.44140625" style="15" customWidth="1"/>
    <col min="2051" max="2299" width="9.109375" style="15" customWidth="1"/>
    <col min="2300" max="2304" width="9.109375" style="15"/>
    <col min="2305" max="2305" width="50" style="15" customWidth="1"/>
    <col min="2306" max="2306" width="26.44140625" style="15" customWidth="1"/>
    <col min="2307" max="2555" width="9.109375" style="15" customWidth="1"/>
    <col min="2556" max="2560" width="9.109375" style="15"/>
    <col min="2561" max="2561" width="50" style="15" customWidth="1"/>
    <col min="2562" max="2562" width="26.44140625" style="15" customWidth="1"/>
    <col min="2563" max="2811" width="9.109375" style="15" customWidth="1"/>
    <col min="2812" max="2816" width="9.109375" style="15"/>
    <col min="2817" max="2817" width="50" style="15" customWidth="1"/>
    <col min="2818" max="2818" width="26.44140625" style="15" customWidth="1"/>
    <col min="2819" max="3067" width="9.109375" style="15" customWidth="1"/>
    <col min="3068" max="3072" width="9.109375" style="15"/>
    <col min="3073" max="3073" width="50" style="15" customWidth="1"/>
    <col min="3074" max="3074" width="26.44140625" style="15" customWidth="1"/>
    <col min="3075" max="3323" width="9.109375" style="15" customWidth="1"/>
    <col min="3324" max="3328" width="9.109375" style="15"/>
    <col min="3329" max="3329" width="50" style="15" customWidth="1"/>
    <col min="3330" max="3330" width="26.44140625" style="15" customWidth="1"/>
    <col min="3331" max="3579" width="9.109375" style="15" customWidth="1"/>
    <col min="3580" max="3584" width="9.109375" style="15"/>
    <col min="3585" max="3585" width="50" style="15" customWidth="1"/>
    <col min="3586" max="3586" width="26.44140625" style="15" customWidth="1"/>
    <col min="3587" max="3835" width="9.109375" style="15" customWidth="1"/>
    <col min="3836" max="3840" width="9.109375" style="15"/>
    <col min="3841" max="3841" width="50" style="15" customWidth="1"/>
    <col min="3842" max="3842" width="26.44140625" style="15" customWidth="1"/>
    <col min="3843" max="4091" width="9.109375" style="15" customWidth="1"/>
    <col min="4092" max="4096" width="9.109375" style="15"/>
    <col min="4097" max="4097" width="50" style="15" customWidth="1"/>
    <col min="4098" max="4098" width="26.44140625" style="15" customWidth="1"/>
    <col min="4099" max="4347" width="9.109375" style="15" customWidth="1"/>
    <col min="4348" max="4352" width="9.109375" style="15"/>
    <col min="4353" max="4353" width="50" style="15" customWidth="1"/>
    <col min="4354" max="4354" width="26.44140625" style="15" customWidth="1"/>
    <col min="4355" max="4603" width="9.109375" style="15" customWidth="1"/>
    <col min="4604" max="4608" width="9.109375" style="15"/>
    <col min="4609" max="4609" width="50" style="15" customWidth="1"/>
    <col min="4610" max="4610" width="26.44140625" style="15" customWidth="1"/>
    <col min="4611" max="4859" width="9.109375" style="15" customWidth="1"/>
    <col min="4860" max="4864" width="9.109375" style="15"/>
    <col min="4865" max="4865" width="50" style="15" customWidth="1"/>
    <col min="4866" max="4866" width="26.44140625" style="15" customWidth="1"/>
    <col min="4867" max="5115" width="9.109375" style="15" customWidth="1"/>
    <col min="5116" max="5120" width="9.109375" style="15"/>
    <col min="5121" max="5121" width="50" style="15" customWidth="1"/>
    <col min="5122" max="5122" width="26.44140625" style="15" customWidth="1"/>
    <col min="5123" max="5371" width="9.109375" style="15" customWidth="1"/>
    <col min="5372" max="5376" width="9.109375" style="15"/>
    <col min="5377" max="5377" width="50" style="15" customWidth="1"/>
    <col min="5378" max="5378" width="26.44140625" style="15" customWidth="1"/>
    <col min="5379" max="5627" width="9.109375" style="15" customWidth="1"/>
    <col min="5628" max="5632" width="9.109375" style="15"/>
    <col min="5633" max="5633" width="50" style="15" customWidth="1"/>
    <col min="5634" max="5634" width="26.44140625" style="15" customWidth="1"/>
    <col min="5635" max="5883" width="9.109375" style="15" customWidth="1"/>
    <col min="5884" max="5888" width="9.109375" style="15"/>
    <col min="5889" max="5889" width="50" style="15" customWidth="1"/>
    <col min="5890" max="5890" width="26.44140625" style="15" customWidth="1"/>
    <col min="5891" max="6139" width="9.109375" style="15" customWidth="1"/>
    <col min="6140" max="6144" width="9.109375" style="15"/>
    <col min="6145" max="6145" width="50" style="15" customWidth="1"/>
    <col min="6146" max="6146" width="26.44140625" style="15" customWidth="1"/>
    <col min="6147" max="6395" width="9.109375" style="15" customWidth="1"/>
    <col min="6396" max="6400" width="9.109375" style="15"/>
    <col min="6401" max="6401" width="50" style="15" customWidth="1"/>
    <col min="6402" max="6402" width="26.44140625" style="15" customWidth="1"/>
    <col min="6403" max="6651" width="9.109375" style="15" customWidth="1"/>
    <col min="6652" max="6656" width="9.109375" style="15"/>
    <col min="6657" max="6657" width="50" style="15" customWidth="1"/>
    <col min="6658" max="6658" width="26.44140625" style="15" customWidth="1"/>
    <col min="6659" max="6907" width="9.109375" style="15" customWidth="1"/>
    <col min="6908" max="6912" width="9.109375" style="15"/>
    <col min="6913" max="6913" width="50" style="15" customWidth="1"/>
    <col min="6914" max="6914" width="26.44140625" style="15" customWidth="1"/>
    <col min="6915" max="7163" width="9.109375" style="15" customWidth="1"/>
    <col min="7164" max="7168" width="9.109375" style="15"/>
    <col min="7169" max="7169" width="50" style="15" customWidth="1"/>
    <col min="7170" max="7170" width="26.44140625" style="15" customWidth="1"/>
    <col min="7171" max="7419" width="9.109375" style="15" customWidth="1"/>
    <col min="7420" max="7424" width="9.109375" style="15"/>
    <col min="7425" max="7425" width="50" style="15" customWidth="1"/>
    <col min="7426" max="7426" width="26.44140625" style="15" customWidth="1"/>
    <col min="7427" max="7675" width="9.109375" style="15" customWidth="1"/>
    <col min="7676" max="7680" width="9.109375" style="15"/>
    <col min="7681" max="7681" width="50" style="15" customWidth="1"/>
    <col min="7682" max="7682" width="26.44140625" style="15" customWidth="1"/>
    <col min="7683" max="7931" width="9.109375" style="15" customWidth="1"/>
    <col min="7932" max="7936" width="9.109375" style="15"/>
    <col min="7937" max="7937" width="50" style="15" customWidth="1"/>
    <col min="7938" max="7938" width="26.44140625" style="15" customWidth="1"/>
    <col min="7939" max="8187" width="9.109375" style="15" customWidth="1"/>
    <col min="8188" max="8192" width="9.109375" style="15"/>
    <col min="8193" max="8193" width="50" style="15" customWidth="1"/>
    <col min="8194" max="8194" width="26.44140625" style="15" customWidth="1"/>
    <col min="8195" max="8443" width="9.109375" style="15" customWidth="1"/>
    <col min="8444" max="8448" width="9.109375" style="15"/>
    <col min="8449" max="8449" width="50" style="15" customWidth="1"/>
    <col min="8450" max="8450" width="26.44140625" style="15" customWidth="1"/>
    <col min="8451" max="8699" width="9.109375" style="15" customWidth="1"/>
    <col min="8700" max="8704" width="9.109375" style="15"/>
    <col min="8705" max="8705" width="50" style="15" customWidth="1"/>
    <col min="8706" max="8706" width="26.44140625" style="15" customWidth="1"/>
    <col min="8707" max="8955" width="9.109375" style="15" customWidth="1"/>
    <col min="8956" max="8960" width="9.109375" style="15"/>
    <col min="8961" max="8961" width="50" style="15" customWidth="1"/>
    <col min="8962" max="8962" width="26.44140625" style="15" customWidth="1"/>
    <col min="8963" max="9211" width="9.109375" style="15" customWidth="1"/>
    <col min="9212" max="9216" width="9.109375" style="15"/>
    <col min="9217" max="9217" width="50" style="15" customWidth="1"/>
    <col min="9218" max="9218" width="26.44140625" style="15" customWidth="1"/>
    <col min="9219" max="9467" width="9.109375" style="15" customWidth="1"/>
    <col min="9468" max="9472" width="9.109375" style="15"/>
    <col min="9473" max="9473" width="50" style="15" customWidth="1"/>
    <col min="9474" max="9474" width="26.44140625" style="15" customWidth="1"/>
    <col min="9475" max="9723" width="9.109375" style="15" customWidth="1"/>
    <col min="9724" max="9728" width="9.109375" style="15"/>
    <col min="9729" max="9729" width="50" style="15" customWidth="1"/>
    <col min="9730" max="9730" width="26.44140625" style="15" customWidth="1"/>
    <col min="9731" max="9979" width="9.109375" style="15" customWidth="1"/>
    <col min="9980" max="9984" width="9.109375" style="15"/>
    <col min="9985" max="9985" width="50" style="15" customWidth="1"/>
    <col min="9986" max="9986" width="26.44140625" style="15" customWidth="1"/>
    <col min="9987" max="10235" width="9.109375" style="15" customWidth="1"/>
    <col min="10236" max="10240" width="9.109375" style="15"/>
    <col min="10241" max="10241" width="50" style="15" customWidth="1"/>
    <col min="10242" max="10242" width="26.44140625" style="15" customWidth="1"/>
    <col min="10243" max="10491" width="9.109375" style="15" customWidth="1"/>
    <col min="10492" max="10496" width="9.109375" style="15"/>
    <col min="10497" max="10497" width="50" style="15" customWidth="1"/>
    <col min="10498" max="10498" width="26.44140625" style="15" customWidth="1"/>
    <col min="10499" max="10747" width="9.109375" style="15" customWidth="1"/>
    <col min="10748" max="10752" width="9.109375" style="15"/>
    <col min="10753" max="10753" width="50" style="15" customWidth="1"/>
    <col min="10754" max="10754" width="26.44140625" style="15" customWidth="1"/>
    <col min="10755" max="11003" width="9.109375" style="15" customWidth="1"/>
    <col min="11004" max="11008" width="9.109375" style="15"/>
    <col min="11009" max="11009" width="50" style="15" customWidth="1"/>
    <col min="11010" max="11010" width="26.44140625" style="15" customWidth="1"/>
    <col min="11011" max="11259" width="9.109375" style="15" customWidth="1"/>
    <col min="11260" max="11264" width="9.109375" style="15"/>
    <col min="11265" max="11265" width="50" style="15" customWidth="1"/>
    <col min="11266" max="11266" width="26.44140625" style="15" customWidth="1"/>
    <col min="11267" max="11515" width="9.109375" style="15" customWidth="1"/>
    <col min="11516" max="11520" width="9.109375" style="15"/>
    <col min="11521" max="11521" width="50" style="15" customWidth="1"/>
    <col min="11522" max="11522" width="26.44140625" style="15" customWidth="1"/>
    <col min="11523" max="11771" width="9.109375" style="15" customWidth="1"/>
    <col min="11772" max="11776" width="9.109375" style="15"/>
    <col min="11777" max="11777" width="50" style="15" customWidth="1"/>
    <col min="11778" max="11778" width="26.44140625" style="15" customWidth="1"/>
    <col min="11779" max="12027" width="9.109375" style="15" customWidth="1"/>
    <col min="12028" max="12032" width="9.109375" style="15"/>
    <col min="12033" max="12033" width="50" style="15" customWidth="1"/>
    <col min="12034" max="12034" width="26.44140625" style="15" customWidth="1"/>
    <col min="12035" max="12283" width="9.109375" style="15" customWidth="1"/>
    <col min="12284" max="12288" width="9.109375" style="15"/>
    <col min="12289" max="12289" width="50" style="15" customWidth="1"/>
    <col min="12290" max="12290" width="26.44140625" style="15" customWidth="1"/>
    <col min="12291" max="12539" width="9.109375" style="15" customWidth="1"/>
    <col min="12540" max="12544" width="9.109375" style="15"/>
    <col min="12545" max="12545" width="50" style="15" customWidth="1"/>
    <col min="12546" max="12546" width="26.44140625" style="15" customWidth="1"/>
    <col min="12547" max="12795" width="9.109375" style="15" customWidth="1"/>
    <col min="12796" max="12800" width="9.109375" style="15"/>
    <col min="12801" max="12801" width="50" style="15" customWidth="1"/>
    <col min="12802" max="12802" width="26.44140625" style="15" customWidth="1"/>
    <col min="12803" max="13051" width="9.109375" style="15" customWidth="1"/>
    <col min="13052" max="13056" width="9.109375" style="15"/>
    <col min="13057" max="13057" width="50" style="15" customWidth="1"/>
    <col min="13058" max="13058" width="26.44140625" style="15" customWidth="1"/>
    <col min="13059" max="13307" width="9.109375" style="15" customWidth="1"/>
    <col min="13308" max="13312" width="9.109375" style="15"/>
    <col min="13313" max="13313" width="50" style="15" customWidth="1"/>
    <col min="13314" max="13314" width="26.44140625" style="15" customWidth="1"/>
    <col min="13315" max="13563" width="9.109375" style="15" customWidth="1"/>
    <col min="13564" max="13568" width="9.109375" style="15"/>
    <col min="13569" max="13569" width="50" style="15" customWidth="1"/>
    <col min="13570" max="13570" width="26.44140625" style="15" customWidth="1"/>
    <col min="13571" max="13819" width="9.109375" style="15" customWidth="1"/>
    <col min="13820" max="13824" width="9.109375" style="15"/>
    <col min="13825" max="13825" width="50" style="15" customWidth="1"/>
    <col min="13826" max="13826" width="26.44140625" style="15" customWidth="1"/>
    <col min="13827" max="14075" width="9.109375" style="15" customWidth="1"/>
    <col min="14076" max="14080" width="9.109375" style="15"/>
    <col min="14081" max="14081" width="50" style="15" customWidth="1"/>
    <col min="14082" max="14082" width="26.44140625" style="15" customWidth="1"/>
    <col min="14083" max="14331" width="9.109375" style="15" customWidth="1"/>
    <col min="14332" max="14336" width="9.109375" style="15"/>
    <col min="14337" max="14337" width="50" style="15" customWidth="1"/>
    <col min="14338" max="14338" width="26.44140625" style="15" customWidth="1"/>
    <col min="14339" max="14587" width="9.109375" style="15" customWidth="1"/>
    <col min="14588" max="14592" width="9.109375" style="15"/>
    <col min="14593" max="14593" width="50" style="15" customWidth="1"/>
    <col min="14594" max="14594" width="26.44140625" style="15" customWidth="1"/>
    <col min="14595" max="14843" width="9.109375" style="15" customWidth="1"/>
    <col min="14844" max="14848" width="9.109375" style="15"/>
    <col min="14849" max="14849" width="50" style="15" customWidth="1"/>
    <col min="14850" max="14850" width="26.44140625" style="15" customWidth="1"/>
    <col min="14851" max="15099" width="9.109375" style="15" customWidth="1"/>
    <col min="15100" max="15104" width="9.109375" style="15"/>
    <col min="15105" max="15105" width="50" style="15" customWidth="1"/>
    <col min="15106" max="15106" width="26.44140625" style="15" customWidth="1"/>
    <col min="15107" max="15355" width="9.109375" style="15" customWidth="1"/>
    <col min="15356" max="15360" width="9.109375" style="15"/>
    <col min="15361" max="15361" width="50" style="15" customWidth="1"/>
    <col min="15362" max="15362" width="26.44140625" style="15" customWidth="1"/>
    <col min="15363" max="15611" width="9.109375" style="15" customWidth="1"/>
    <col min="15612" max="15616" width="9.109375" style="15"/>
    <col min="15617" max="15617" width="50" style="15" customWidth="1"/>
    <col min="15618" max="15618" width="26.44140625" style="15" customWidth="1"/>
    <col min="15619" max="15867" width="9.109375" style="15" customWidth="1"/>
    <col min="15868" max="15872" width="9.109375" style="15"/>
    <col min="15873" max="15873" width="50" style="15" customWidth="1"/>
    <col min="15874" max="15874" width="26.44140625" style="15" customWidth="1"/>
    <col min="15875" max="16123" width="9.109375" style="15" customWidth="1"/>
    <col min="16124" max="16128" width="9.109375" style="15"/>
    <col min="16129" max="16129" width="50" style="15" customWidth="1"/>
    <col min="16130" max="16130" width="26.44140625" style="15" customWidth="1"/>
    <col min="16131" max="16379" width="9.109375" style="15" customWidth="1"/>
    <col min="16380" max="16384" width="9.109375" style="15"/>
  </cols>
  <sheetData>
    <row r="1" spans="1:7" x14ac:dyDescent="0.25">
      <c r="A1" s="6"/>
      <c r="G1" s="62" t="s">
        <v>297</v>
      </c>
    </row>
    <row r="2" spans="1:7" x14ac:dyDescent="0.25">
      <c r="B2" s="112"/>
      <c r="G2" s="62" t="s">
        <v>271</v>
      </c>
    </row>
    <row r="3" spans="1:7" x14ac:dyDescent="0.25">
      <c r="A3" s="110"/>
      <c r="B3" s="110"/>
    </row>
    <row r="4" spans="1:7" ht="62.25" customHeight="1" x14ac:dyDescent="0.25">
      <c r="A4" s="158" t="s">
        <v>475</v>
      </c>
      <c r="B4" s="158"/>
      <c r="C4" s="160"/>
      <c r="D4" s="160"/>
      <c r="E4" s="160"/>
      <c r="F4" s="160"/>
      <c r="G4" s="160"/>
    </row>
    <row r="5" spans="1:7" x14ac:dyDescent="0.25">
      <c r="A5" s="6"/>
      <c r="G5" s="31" t="s">
        <v>81</v>
      </c>
    </row>
    <row r="6" spans="1:7" ht="126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x14ac:dyDescent="0.25">
      <c r="A7" s="11" t="s">
        <v>277</v>
      </c>
      <c r="B7" s="12">
        <v>50000</v>
      </c>
      <c r="C7" s="12">
        <v>50000</v>
      </c>
      <c r="D7" s="12">
        <v>0</v>
      </c>
      <c r="E7" s="12">
        <v>0</v>
      </c>
      <c r="F7" s="77">
        <f>E7/C7</f>
        <v>0</v>
      </c>
      <c r="G7" s="77"/>
    </row>
    <row r="8" spans="1:7" ht="15.75" customHeight="1" x14ac:dyDescent="0.25">
      <c r="A8" s="13" t="s">
        <v>4</v>
      </c>
      <c r="B8" s="14">
        <f>B7</f>
        <v>50000</v>
      </c>
      <c r="C8" s="14">
        <f t="shared" ref="C8:E8" si="0">C7</f>
        <v>50000</v>
      </c>
      <c r="D8" s="14">
        <f t="shared" si="0"/>
        <v>0</v>
      </c>
      <c r="E8" s="14">
        <f t="shared" si="0"/>
        <v>0</v>
      </c>
      <c r="F8" s="77">
        <f t="shared" ref="F8:F10" si="1">E8/C8</f>
        <v>0</v>
      </c>
      <c r="G8" s="77"/>
    </row>
    <row r="9" spans="1:7" ht="15.75" customHeight="1" x14ac:dyDescent="0.25">
      <c r="A9" s="13" t="s">
        <v>3</v>
      </c>
      <c r="B9" s="13"/>
      <c r="C9" s="12"/>
      <c r="D9" s="12"/>
      <c r="E9" s="12"/>
      <c r="F9" s="77"/>
      <c r="G9" s="77"/>
    </row>
    <row r="10" spans="1:7" ht="15.75" customHeight="1" x14ac:dyDescent="0.25">
      <c r="A10" s="13" t="s">
        <v>278</v>
      </c>
      <c r="B10" s="14">
        <f>B7</f>
        <v>50000</v>
      </c>
      <c r="C10" s="14">
        <f t="shared" ref="C10:E10" si="2">C7</f>
        <v>50000</v>
      </c>
      <c r="D10" s="14">
        <f t="shared" si="2"/>
        <v>0</v>
      </c>
      <c r="E10" s="14">
        <f t="shared" si="2"/>
        <v>0</v>
      </c>
      <c r="F10" s="77">
        <f t="shared" si="1"/>
        <v>0</v>
      </c>
      <c r="G10" s="77"/>
    </row>
    <row r="11" spans="1:7" ht="15" customHeight="1" x14ac:dyDescent="0.25">
      <c r="A11" s="6"/>
      <c r="B11" s="6"/>
    </row>
    <row r="12" spans="1:7" ht="15" customHeight="1" x14ac:dyDescent="0.25">
      <c r="A12" s="6"/>
      <c r="B12" s="6"/>
    </row>
    <row r="13" spans="1:7" ht="15" customHeight="1" x14ac:dyDescent="0.25">
      <c r="A13" s="197" t="s">
        <v>0</v>
      </c>
      <c r="B13" s="197"/>
      <c r="C13" s="160"/>
      <c r="D13" s="160"/>
      <c r="E13" s="160"/>
      <c r="F13" s="160"/>
      <c r="G13" s="160"/>
    </row>
    <row r="14" spans="1:7" x14ac:dyDescent="0.25">
      <c r="A14" s="6"/>
      <c r="B14" s="6"/>
    </row>
  </sheetData>
  <mergeCells count="2">
    <mergeCell ref="A13:G13"/>
    <mergeCell ref="A4:G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1"/>
  <sheetViews>
    <sheetView view="pageBreakPreview" zoomScale="70" zoomScaleNormal="10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F11" sqref="F11"/>
    </sheetView>
  </sheetViews>
  <sheetFormatPr defaultRowHeight="13.8" x14ac:dyDescent="0.25"/>
  <cols>
    <col min="1" max="1" width="33.88671875" style="15" customWidth="1"/>
    <col min="2" max="2" width="27" style="15" customWidth="1"/>
    <col min="3" max="3" width="16.44140625" style="15" customWidth="1"/>
    <col min="4" max="4" width="14.44140625" style="15" customWidth="1"/>
    <col min="5" max="5" width="11.88671875" style="15" customWidth="1"/>
    <col min="6" max="6" width="13.6640625" style="15" customWidth="1"/>
    <col min="7" max="7" width="16.33203125" style="15" customWidth="1"/>
    <col min="8" max="251" width="9.109375" style="15" customWidth="1"/>
    <col min="252" max="256" width="9.109375" style="15"/>
    <col min="257" max="257" width="50" style="15" customWidth="1"/>
    <col min="258" max="258" width="26.44140625" style="15" customWidth="1"/>
    <col min="259" max="507" width="9.109375" style="15" customWidth="1"/>
    <col min="508" max="512" width="9.109375" style="15"/>
    <col min="513" max="513" width="50" style="15" customWidth="1"/>
    <col min="514" max="514" width="26.44140625" style="15" customWidth="1"/>
    <col min="515" max="763" width="9.109375" style="15" customWidth="1"/>
    <col min="764" max="768" width="9.109375" style="15"/>
    <col min="769" max="769" width="50" style="15" customWidth="1"/>
    <col min="770" max="770" width="26.44140625" style="15" customWidth="1"/>
    <col min="771" max="1019" width="9.109375" style="15" customWidth="1"/>
    <col min="1020" max="1024" width="9.109375" style="15"/>
    <col min="1025" max="1025" width="50" style="15" customWidth="1"/>
    <col min="1026" max="1026" width="26.44140625" style="15" customWidth="1"/>
    <col min="1027" max="1275" width="9.109375" style="15" customWidth="1"/>
    <col min="1276" max="1280" width="9.109375" style="15"/>
    <col min="1281" max="1281" width="50" style="15" customWidth="1"/>
    <col min="1282" max="1282" width="26.44140625" style="15" customWidth="1"/>
    <col min="1283" max="1531" width="9.109375" style="15" customWidth="1"/>
    <col min="1532" max="1536" width="9.109375" style="15"/>
    <col min="1537" max="1537" width="50" style="15" customWidth="1"/>
    <col min="1538" max="1538" width="26.44140625" style="15" customWidth="1"/>
    <col min="1539" max="1787" width="9.109375" style="15" customWidth="1"/>
    <col min="1788" max="1792" width="9.109375" style="15"/>
    <col min="1793" max="1793" width="50" style="15" customWidth="1"/>
    <col min="1794" max="1794" width="26.44140625" style="15" customWidth="1"/>
    <col min="1795" max="2043" width="9.109375" style="15" customWidth="1"/>
    <col min="2044" max="2048" width="9.109375" style="15"/>
    <col min="2049" max="2049" width="50" style="15" customWidth="1"/>
    <col min="2050" max="2050" width="26.44140625" style="15" customWidth="1"/>
    <col min="2051" max="2299" width="9.109375" style="15" customWidth="1"/>
    <col min="2300" max="2304" width="9.109375" style="15"/>
    <col min="2305" max="2305" width="50" style="15" customWidth="1"/>
    <col min="2306" max="2306" width="26.44140625" style="15" customWidth="1"/>
    <col min="2307" max="2555" width="9.109375" style="15" customWidth="1"/>
    <col min="2556" max="2560" width="9.109375" style="15"/>
    <col min="2561" max="2561" width="50" style="15" customWidth="1"/>
    <col min="2562" max="2562" width="26.44140625" style="15" customWidth="1"/>
    <col min="2563" max="2811" width="9.109375" style="15" customWidth="1"/>
    <col min="2812" max="2816" width="9.109375" style="15"/>
    <col min="2817" max="2817" width="50" style="15" customWidth="1"/>
    <col min="2818" max="2818" width="26.44140625" style="15" customWidth="1"/>
    <col min="2819" max="3067" width="9.109375" style="15" customWidth="1"/>
    <col min="3068" max="3072" width="9.109375" style="15"/>
    <col min="3073" max="3073" width="50" style="15" customWidth="1"/>
    <col min="3074" max="3074" width="26.44140625" style="15" customWidth="1"/>
    <col min="3075" max="3323" width="9.109375" style="15" customWidth="1"/>
    <col min="3324" max="3328" width="9.109375" style="15"/>
    <col min="3329" max="3329" width="50" style="15" customWidth="1"/>
    <col min="3330" max="3330" width="26.44140625" style="15" customWidth="1"/>
    <col min="3331" max="3579" width="9.109375" style="15" customWidth="1"/>
    <col min="3580" max="3584" width="9.109375" style="15"/>
    <col min="3585" max="3585" width="50" style="15" customWidth="1"/>
    <col min="3586" max="3586" width="26.44140625" style="15" customWidth="1"/>
    <col min="3587" max="3835" width="9.109375" style="15" customWidth="1"/>
    <col min="3836" max="3840" width="9.109375" style="15"/>
    <col min="3841" max="3841" width="50" style="15" customWidth="1"/>
    <col min="3842" max="3842" width="26.44140625" style="15" customWidth="1"/>
    <col min="3843" max="4091" width="9.109375" style="15" customWidth="1"/>
    <col min="4092" max="4096" width="9.109375" style="15"/>
    <col min="4097" max="4097" width="50" style="15" customWidth="1"/>
    <col min="4098" max="4098" width="26.44140625" style="15" customWidth="1"/>
    <col min="4099" max="4347" width="9.109375" style="15" customWidth="1"/>
    <col min="4348" max="4352" width="9.109375" style="15"/>
    <col min="4353" max="4353" width="50" style="15" customWidth="1"/>
    <col min="4354" max="4354" width="26.44140625" style="15" customWidth="1"/>
    <col min="4355" max="4603" width="9.109375" style="15" customWidth="1"/>
    <col min="4604" max="4608" width="9.109375" style="15"/>
    <col min="4609" max="4609" width="50" style="15" customWidth="1"/>
    <col min="4610" max="4610" width="26.44140625" style="15" customWidth="1"/>
    <col min="4611" max="4859" width="9.109375" style="15" customWidth="1"/>
    <col min="4860" max="4864" width="9.109375" style="15"/>
    <col min="4865" max="4865" width="50" style="15" customWidth="1"/>
    <col min="4866" max="4866" width="26.44140625" style="15" customWidth="1"/>
    <col min="4867" max="5115" width="9.109375" style="15" customWidth="1"/>
    <col min="5116" max="5120" width="9.109375" style="15"/>
    <col min="5121" max="5121" width="50" style="15" customWidth="1"/>
    <col min="5122" max="5122" width="26.44140625" style="15" customWidth="1"/>
    <col min="5123" max="5371" width="9.109375" style="15" customWidth="1"/>
    <col min="5372" max="5376" width="9.109375" style="15"/>
    <col min="5377" max="5377" width="50" style="15" customWidth="1"/>
    <col min="5378" max="5378" width="26.44140625" style="15" customWidth="1"/>
    <col min="5379" max="5627" width="9.109375" style="15" customWidth="1"/>
    <col min="5628" max="5632" width="9.109375" style="15"/>
    <col min="5633" max="5633" width="50" style="15" customWidth="1"/>
    <col min="5634" max="5634" width="26.44140625" style="15" customWidth="1"/>
    <col min="5635" max="5883" width="9.109375" style="15" customWidth="1"/>
    <col min="5884" max="5888" width="9.109375" style="15"/>
    <col min="5889" max="5889" width="50" style="15" customWidth="1"/>
    <col min="5890" max="5890" width="26.44140625" style="15" customWidth="1"/>
    <col min="5891" max="6139" width="9.109375" style="15" customWidth="1"/>
    <col min="6140" max="6144" width="9.109375" style="15"/>
    <col min="6145" max="6145" width="50" style="15" customWidth="1"/>
    <col min="6146" max="6146" width="26.44140625" style="15" customWidth="1"/>
    <col min="6147" max="6395" width="9.109375" style="15" customWidth="1"/>
    <col min="6396" max="6400" width="9.109375" style="15"/>
    <col min="6401" max="6401" width="50" style="15" customWidth="1"/>
    <col min="6402" max="6402" width="26.44140625" style="15" customWidth="1"/>
    <col min="6403" max="6651" width="9.109375" style="15" customWidth="1"/>
    <col min="6652" max="6656" width="9.109375" style="15"/>
    <col min="6657" max="6657" width="50" style="15" customWidth="1"/>
    <col min="6658" max="6658" width="26.44140625" style="15" customWidth="1"/>
    <col min="6659" max="6907" width="9.109375" style="15" customWidth="1"/>
    <col min="6908" max="6912" width="9.109375" style="15"/>
    <col min="6913" max="6913" width="50" style="15" customWidth="1"/>
    <col min="6914" max="6914" width="26.44140625" style="15" customWidth="1"/>
    <col min="6915" max="7163" width="9.109375" style="15" customWidth="1"/>
    <col min="7164" max="7168" width="9.109375" style="15"/>
    <col min="7169" max="7169" width="50" style="15" customWidth="1"/>
    <col min="7170" max="7170" width="26.44140625" style="15" customWidth="1"/>
    <col min="7171" max="7419" width="9.109375" style="15" customWidth="1"/>
    <col min="7420" max="7424" width="9.109375" style="15"/>
    <col min="7425" max="7425" width="50" style="15" customWidth="1"/>
    <col min="7426" max="7426" width="26.44140625" style="15" customWidth="1"/>
    <col min="7427" max="7675" width="9.109375" style="15" customWidth="1"/>
    <col min="7676" max="7680" width="9.109375" style="15"/>
    <col min="7681" max="7681" width="50" style="15" customWidth="1"/>
    <col min="7682" max="7682" width="26.44140625" style="15" customWidth="1"/>
    <col min="7683" max="7931" width="9.109375" style="15" customWidth="1"/>
    <col min="7932" max="7936" width="9.109375" style="15"/>
    <col min="7937" max="7937" width="50" style="15" customWidth="1"/>
    <col min="7938" max="7938" width="26.44140625" style="15" customWidth="1"/>
    <col min="7939" max="8187" width="9.109375" style="15" customWidth="1"/>
    <col min="8188" max="8192" width="9.109375" style="15"/>
    <col min="8193" max="8193" width="50" style="15" customWidth="1"/>
    <col min="8194" max="8194" width="26.44140625" style="15" customWidth="1"/>
    <col min="8195" max="8443" width="9.109375" style="15" customWidth="1"/>
    <col min="8444" max="8448" width="9.109375" style="15"/>
    <col min="8449" max="8449" width="50" style="15" customWidth="1"/>
    <col min="8450" max="8450" width="26.44140625" style="15" customWidth="1"/>
    <col min="8451" max="8699" width="9.109375" style="15" customWidth="1"/>
    <col min="8700" max="8704" width="9.109375" style="15"/>
    <col min="8705" max="8705" width="50" style="15" customWidth="1"/>
    <col min="8706" max="8706" width="26.44140625" style="15" customWidth="1"/>
    <col min="8707" max="8955" width="9.109375" style="15" customWidth="1"/>
    <col min="8956" max="8960" width="9.109375" style="15"/>
    <col min="8961" max="8961" width="50" style="15" customWidth="1"/>
    <col min="8962" max="8962" width="26.44140625" style="15" customWidth="1"/>
    <col min="8963" max="9211" width="9.109375" style="15" customWidth="1"/>
    <col min="9212" max="9216" width="9.109375" style="15"/>
    <col min="9217" max="9217" width="50" style="15" customWidth="1"/>
    <col min="9218" max="9218" width="26.44140625" style="15" customWidth="1"/>
    <col min="9219" max="9467" width="9.109375" style="15" customWidth="1"/>
    <col min="9468" max="9472" width="9.109375" style="15"/>
    <col min="9473" max="9473" width="50" style="15" customWidth="1"/>
    <col min="9474" max="9474" width="26.44140625" style="15" customWidth="1"/>
    <col min="9475" max="9723" width="9.109375" style="15" customWidth="1"/>
    <col min="9724" max="9728" width="9.109375" style="15"/>
    <col min="9729" max="9729" width="50" style="15" customWidth="1"/>
    <col min="9730" max="9730" width="26.44140625" style="15" customWidth="1"/>
    <col min="9731" max="9979" width="9.109375" style="15" customWidth="1"/>
    <col min="9980" max="9984" width="9.109375" style="15"/>
    <col min="9985" max="9985" width="50" style="15" customWidth="1"/>
    <col min="9986" max="9986" width="26.44140625" style="15" customWidth="1"/>
    <col min="9987" max="10235" width="9.109375" style="15" customWidth="1"/>
    <col min="10236" max="10240" width="9.109375" style="15"/>
    <col min="10241" max="10241" width="50" style="15" customWidth="1"/>
    <col min="10242" max="10242" width="26.44140625" style="15" customWidth="1"/>
    <col min="10243" max="10491" width="9.109375" style="15" customWidth="1"/>
    <col min="10492" max="10496" width="9.109375" style="15"/>
    <col min="10497" max="10497" width="50" style="15" customWidth="1"/>
    <col min="10498" max="10498" width="26.44140625" style="15" customWidth="1"/>
    <col min="10499" max="10747" width="9.109375" style="15" customWidth="1"/>
    <col min="10748" max="10752" width="9.109375" style="15"/>
    <col min="10753" max="10753" width="50" style="15" customWidth="1"/>
    <col min="10754" max="10754" width="26.44140625" style="15" customWidth="1"/>
    <col min="10755" max="11003" width="9.109375" style="15" customWidth="1"/>
    <col min="11004" max="11008" width="9.109375" style="15"/>
    <col min="11009" max="11009" width="50" style="15" customWidth="1"/>
    <col min="11010" max="11010" width="26.44140625" style="15" customWidth="1"/>
    <col min="11011" max="11259" width="9.109375" style="15" customWidth="1"/>
    <col min="11260" max="11264" width="9.109375" style="15"/>
    <col min="11265" max="11265" width="50" style="15" customWidth="1"/>
    <col min="11266" max="11266" width="26.44140625" style="15" customWidth="1"/>
    <col min="11267" max="11515" width="9.109375" style="15" customWidth="1"/>
    <col min="11516" max="11520" width="9.109375" style="15"/>
    <col min="11521" max="11521" width="50" style="15" customWidth="1"/>
    <col min="11522" max="11522" width="26.44140625" style="15" customWidth="1"/>
    <col min="11523" max="11771" width="9.109375" style="15" customWidth="1"/>
    <col min="11772" max="11776" width="9.109375" style="15"/>
    <col min="11777" max="11777" width="50" style="15" customWidth="1"/>
    <col min="11778" max="11778" width="26.44140625" style="15" customWidth="1"/>
    <col min="11779" max="12027" width="9.109375" style="15" customWidth="1"/>
    <col min="12028" max="12032" width="9.109375" style="15"/>
    <col min="12033" max="12033" width="50" style="15" customWidth="1"/>
    <col min="12034" max="12034" width="26.44140625" style="15" customWidth="1"/>
    <col min="12035" max="12283" width="9.109375" style="15" customWidth="1"/>
    <col min="12284" max="12288" width="9.109375" style="15"/>
    <col min="12289" max="12289" width="50" style="15" customWidth="1"/>
    <col min="12290" max="12290" width="26.44140625" style="15" customWidth="1"/>
    <col min="12291" max="12539" width="9.109375" style="15" customWidth="1"/>
    <col min="12540" max="12544" width="9.109375" style="15"/>
    <col min="12545" max="12545" width="50" style="15" customWidth="1"/>
    <col min="12546" max="12546" width="26.44140625" style="15" customWidth="1"/>
    <col min="12547" max="12795" width="9.109375" style="15" customWidth="1"/>
    <col min="12796" max="12800" width="9.109375" style="15"/>
    <col min="12801" max="12801" width="50" style="15" customWidth="1"/>
    <col min="12802" max="12802" width="26.44140625" style="15" customWidth="1"/>
    <col min="12803" max="13051" width="9.109375" style="15" customWidth="1"/>
    <col min="13052" max="13056" width="9.109375" style="15"/>
    <col min="13057" max="13057" width="50" style="15" customWidth="1"/>
    <col min="13058" max="13058" width="26.44140625" style="15" customWidth="1"/>
    <col min="13059" max="13307" width="9.109375" style="15" customWidth="1"/>
    <col min="13308" max="13312" width="9.109375" style="15"/>
    <col min="13313" max="13313" width="50" style="15" customWidth="1"/>
    <col min="13314" max="13314" width="26.44140625" style="15" customWidth="1"/>
    <col min="13315" max="13563" width="9.109375" style="15" customWidth="1"/>
    <col min="13564" max="13568" width="9.109375" style="15"/>
    <col min="13569" max="13569" width="50" style="15" customWidth="1"/>
    <col min="13570" max="13570" width="26.44140625" style="15" customWidth="1"/>
    <col min="13571" max="13819" width="9.109375" style="15" customWidth="1"/>
    <col min="13820" max="13824" width="9.109375" style="15"/>
    <col min="13825" max="13825" width="50" style="15" customWidth="1"/>
    <col min="13826" max="13826" width="26.44140625" style="15" customWidth="1"/>
    <col min="13827" max="14075" width="9.109375" style="15" customWidth="1"/>
    <col min="14076" max="14080" width="9.109375" style="15"/>
    <col min="14081" max="14081" width="50" style="15" customWidth="1"/>
    <col min="14082" max="14082" width="26.44140625" style="15" customWidth="1"/>
    <col min="14083" max="14331" width="9.109375" style="15" customWidth="1"/>
    <col min="14332" max="14336" width="9.109375" style="15"/>
    <col min="14337" max="14337" width="50" style="15" customWidth="1"/>
    <col min="14338" max="14338" width="26.44140625" style="15" customWidth="1"/>
    <col min="14339" max="14587" width="9.109375" style="15" customWidth="1"/>
    <col min="14588" max="14592" width="9.109375" style="15"/>
    <col min="14593" max="14593" width="50" style="15" customWidth="1"/>
    <col min="14594" max="14594" width="26.44140625" style="15" customWidth="1"/>
    <col min="14595" max="14843" width="9.109375" style="15" customWidth="1"/>
    <col min="14844" max="14848" width="9.109375" style="15"/>
    <col min="14849" max="14849" width="50" style="15" customWidth="1"/>
    <col min="14850" max="14850" width="26.44140625" style="15" customWidth="1"/>
    <col min="14851" max="15099" width="9.109375" style="15" customWidth="1"/>
    <col min="15100" max="15104" width="9.109375" style="15"/>
    <col min="15105" max="15105" width="50" style="15" customWidth="1"/>
    <col min="15106" max="15106" width="26.44140625" style="15" customWidth="1"/>
    <col min="15107" max="15355" width="9.109375" style="15" customWidth="1"/>
    <col min="15356" max="15360" width="9.109375" style="15"/>
    <col min="15361" max="15361" width="50" style="15" customWidth="1"/>
    <col min="15362" max="15362" width="26.44140625" style="15" customWidth="1"/>
    <col min="15363" max="15611" width="9.109375" style="15" customWidth="1"/>
    <col min="15612" max="15616" width="9.109375" style="15"/>
    <col min="15617" max="15617" width="50" style="15" customWidth="1"/>
    <col min="15618" max="15618" width="26.44140625" style="15" customWidth="1"/>
    <col min="15619" max="15867" width="9.109375" style="15" customWidth="1"/>
    <col min="15868" max="15872" width="9.109375" style="15"/>
    <col min="15873" max="15873" width="50" style="15" customWidth="1"/>
    <col min="15874" max="15874" width="26.44140625" style="15" customWidth="1"/>
    <col min="15875" max="16123" width="9.109375" style="15" customWidth="1"/>
    <col min="16124" max="16128" width="9.109375" style="15"/>
    <col min="16129" max="16129" width="50" style="15" customWidth="1"/>
    <col min="16130" max="16130" width="26.44140625" style="15" customWidth="1"/>
    <col min="16131" max="16379" width="9.109375" style="15" customWidth="1"/>
    <col min="16380" max="16384" width="9.109375" style="15"/>
  </cols>
  <sheetData>
    <row r="1" spans="1:7" x14ac:dyDescent="0.25">
      <c r="A1" s="6"/>
      <c r="G1" s="62" t="s">
        <v>298</v>
      </c>
    </row>
    <row r="2" spans="1:7" x14ac:dyDescent="0.25">
      <c r="B2" s="112"/>
      <c r="G2" s="62" t="s">
        <v>271</v>
      </c>
    </row>
    <row r="3" spans="1:7" x14ac:dyDescent="0.25">
      <c r="A3" s="110"/>
      <c r="B3" s="110"/>
    </row>
    <row r="4" spans="1:7" ht="33" customHeight="1" x14ac:dyDescent="0.25">
      <c r="A4" s="198" t="s">
        <v>476</v>
      </c>
      <c r="B4" s="198"/>
      <c r="C4" s="160"/>
      <c r="D4" s="160"/>
      <c r="E4" s="160"/>
      <c r="F4" s="160"/>
      <c r="G4" s="160"/>
    </row>
    <row r="5" spans="1:7" x14ac:dyDescent="0.25">
      <c r="A5" s="6"/>
      <c r="G5" s="31" t="s">
        <v>81</v>
      </c>
    </row>
    <row r="6" spans="1:7" ht="123.7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x14ac:dyDescent="0.25">
      <c r="A7" s="9" t="s">
        <v>75</v>
      </c>
      <c r="B7" s="10">
        <f>B8</f>
        <v>2000</v>
      </c>
      <c r="C7" s="10">
        <f>C8</f>
        <v>2000</v>
      </c>
      <c r="D7" s="10">
        <f t="shared" ref="D7:E7" si="0">D8</f>
        <v>0</v>
      </c>
      <c r="E7" s="10">
        <f t="shared" si="0"/>
        <v>0</v>
      </c>
      <c r="F7" s="53"/>
      <c r="G7" s="53"/>
    </row>
    <row r="8" spans="1:7" x14ac:dyDescent="0.25">
      <c r="A8" s="11" t="s">
        <v>106</v>
      </c>
      <c r="B8" s="12">
        <v>2000</v>
      </c>
      <c r="C8" s="12">
        <v>2000</v>
      </c>
      <c r="D8" s="12">
        <v>0</v>
      </c>
      <c r="E8" s="12">
        <v>0</v>
      </c>
      <c r="F8" s="53"/>
      <c r="G8" s="53"/>
    </row>
    <row r="9" spans="1:7" x14ac:dyDescent="0.25">
      <c r="A9" s="9" t="s">
        <v>59</v>
      </c>
      <c r="B9" s="10">
        <f>B10</f>
        <v>2000</v>
      </c>
      <c r="C9" s="10">
        <f>C10</f>
        <v>2000</v>
      </c>
      <c r="D9" s="10">
        <f t="shared" ref="D9:E9" si="1">D10</f>
        <v>0</v>
      </c>
      <c r="E9" s="10">
        <f t="shared" si="1"/>
        <v>0</v>
      </c>
      <c r="F9" s="53"/>
      <c r="G9" s="53"/>
    </row>
    <row r="10" spans="1:7" x14ac:dyDescent="0.25">
      <c r="A10" s="11" t="s">
        <v>106</v>
      </c>
      <c r="B10" s="12">
        <v>2000</v>
      </c>
      <c r="C10" s="12">
        <v>2000</v>
      </c>
      <c r="D10" s="12">
        <v>0</v>
      </c>
      <c r="E10" s="12">
        <v>0</v>
      </c>
      <c r="F10" s="53"/>
      <c r="G10" s="53"/>
    </row>
    <row r="11" spans="1:7" x14ac:dyDescent="0.25">
      <c r="A11" s="9" t="s">
        <v>28</v>
      </c>
      <c r="B11" s="10">
        <f>B12</f>
        <v>2130</v>
      </c>
      <c r="C11" s="10">
        <f>C12</f>
        <v>2130</v>
      </c>
      <c r="D11" s="10">
        <f t="shared" ref="D11:E11" si="2">D12</f>
        <v>0</v>
      </c>
      <c r="E11" s="10">
        <f t="shared" si="2"/>
        <v>0</v>
      </c>
      <c r="F11" s="53"/>
      <c r="G11" s="53"/>
    </row>
    <row r="12" spans="1:7" x14ac:dyDescent="0.25">
      <c r="A12" s="11" t="s">
        <v>106</v>
      </c>
      <c r="B12" s="12">
        <v>2130</v>
      </c>
      <c r="C12" s="12">
        <v>2130</v>
      </c>
      <c r="D12" s="12">
        <v>0</v>
      </c>
      <c r="E12" s="12">
        <v>0</v>
      </c>
      <c r="F12" s="53"/>
      <c r="G12" s="53"/>
    </row>
    <row r="13" spans="1:7" x14ac:dyDescent="0.25">
      <c r="A13" s="9" t="s">
        <v>15</v>
      </c>
      <c r="B13" s="10">
        <f>B14</f>
        <v>2000</v>
      </c>
      <c r="C13" s="10">
        <f>C14</f>
        <v>2000</v>
      </c>
      <c r="D13" s="10">
        <f t="shared" ref="D13:E13" si="3">D14</f>
        <v>0</v>
      </c>
      <c r="E13" s="10">
        <f t="shared" si="3"/>
        <v>0</v>
      </c>
      <c r="F13" s="53"/>
      <c r="G13" s="53"/>
    </row>
    <row r="14" spans="1:7" x14ac:dyDescent="0.25">
      <c r="A14" s="11" t="s">
        <v>106</v>
      </c>
      <c r="B14" s="12">
        <v>2000</v>
      </c>
      <c r="C14" s="12">
        <v>2000</v>
      </c>
      <c r="D14" s="12">
        <v>0</v>
      </c>
      <c r="E14" s="12">
        <v>0</v>
      </c>
      <c r="F14" s="53"/>
      <c r="G14" s="53"/>
    </row>
    <row r="15" spans="1:7" ht="15.75" customHeight="1" x14ac:dyDescent="0.25">
      <c r="A15" s="13" t="s">
        <v>4</v>
      </c>
      <c r="B15" s="14">
        <f>B7+B9+B11+B13</f>
        <v>8130</v>
      </c>
      <c r="C15" s="14">
        <f>C7+C9+C11+C13</f>
        <v>8130</v>
      </c>
      <c r="D15" s="14">
        <f t="shared" ref="D15:E15" si="4">D7+D9+D11+D13</f>
        <v>0</v>
      </c>
      <c r="E15" s="14">
        <f t="shared" si="4"/>
        <v>0</v>
      </c>
      <c r="F15" s="53"/>
      <c r="G15" s="53"/>
    </row>
    <row r="16" spans="1:7" ht="15.75" customHeight="1" x14ac:dyDescent="0.25">
      <c r="A16" s="13" t="s">
        <v>3</v>
      </c>
      <c r="B16" s="13"/>
      <c r="C16" s="13"/>
      <c r="D16" s="53"/>
      <c r="E16" s="53"/>
      <c r="F16" s="53"/>
      <c r="G16" s="53"/>
    </row>
    <row r="17" spans="1:7" ht="15.75" customHeight="1" x14ac:dyDescent="0.25">
      <c r="A17" s="13" t="s">
        <v>102</v>
      </c>
      <c r="B17" s="14">
        <f>B14+B12+B10+B8</f>
        <v>8130</v>
      </c>
      <c r="C17" s="14">
        <f>C14+C12+C10+C8</f>
        <v>8130</v>
      </c>
      <c r="D17" s="14">
        <f t="shared" ref="D17:E17" si="5">D14+D12+D10+D8</f>
        <v>0</v>
      </c>
      <c r="E17" s="14">
        <f t="shared" si="5"/>
        <v>0</v>
      </c>
      <c r="F17" s="53"/>
      <c r="G17" s="53"/>
    </row>
    <row r="18" spans="1:7" ht="15" customHeight="1" x14ac:dyDescent="0.25">
      <c r="A18" s="6"/>
      <c r="B18" s="6"/>
    </row>
    <row r="19" spans="1:7" ht="15" customHeight="1" x14ac:dyDescent="0.25">
      <c r="A19" s="6"/>
      <c r="B19" s="6"/>
    </row>
    <row r="20" spans="1:7" ht="15" customHeight="1" x14ac:dyDescent="0.25">
      <c r="A20" s="197" t="s">
        <v>0</v>
      </c>
      <c r="B20" s="197"/>
      <c r="C20" s="160"/>
      <c r="D20" s="160"/>
      <c r="E20" s="160"/>
      <c r="F20" s="160"/>
      <c r="G20" s="160"/>
    </row>
    <row r="21" spans="1:7" x14ac:dyDescent="0.25">
      <c r="A21" s="6"/>
      <c r="B21" s="6"/>
    </row>
  </sheetData>
  <mergeCells count="2">
    <mergeCell ref="A4:G4"/>
    <mergeCell ref="A20:G2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4"/>
  <sheetViews>
    <sheetView view="pageBreakPreview" zoomScale="70" zoomScaleNormal="8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J6" sqref="J6"/>
    </sheetView>
  </sheetViews>
  <sheetFormatPr defaultRowHeight="13.8" x14ac:dyDescent="0.25"/>
  <cols>
    <col min="1" max="1" width="34.109375" style="15" customWidth="1"/>
    <col min="2" max="2" width="27.88671875" style="15" customWidth="1"/>
    <col min="3" max="3" width="14.44140625" style="15" customWidth="1"/>
    <col min="4" max="4" width="13.6640625" style="15" customWidth="1"/>
    <col min="5" max="5" width="12.6640625" style="15" customWidth="1"/>
    <col min="6" max="6" width="15.33203125" style="15" customWidth="1"/>
    <col min="7" max="7" width="16.109375" style="15" customWidth="1"/>
    <col min="8" max="250" width="9.109375" style="15" customWidth="1"/>
    <col min="251" max="256" width="9.109375" style="15"/>
    <col min="257" max="257" width="50" style="15" customWidth="1"/>
    <col min="258" max="258" width="26.44140625" style="15" customWidth="1"/>
    <col min="259" max="506" width="9.109375" style="15" customWidth="1"/>
    <col min="507" max="512" width="9.109375" style="15"/>
    <col min="513" max="513" width="50" style="15" customWidth="1"/>
    <col min="514" max="514" width="26.44140625" style="15" customWidth="1"/>
    <col min="515" max="762" width="9.109375" style="15" customWidth="1"/>
    <col min="763" max="768" width="9.109375" style="15"/>
    <col min="769" max="769" width="50" style="15" customWidth="1"/>
    <col min="770" max="770" width="26.44140625" style="15" customWidth="1"/>
    <col min="771" max="1018" width="9.109375" style="15" customWidth="1"/>
    <col min="1019" max="1024" width="9.109375" style="15"/>
    <col min="1025" max="1025" width="50" style="15" customWidth="1"/>
    <col min="1026" max="1026" width="26.44140625" style="15" customWidth="1"/>
    <col min="1027" max="1274" width="9.109375" style="15" customWidth="1"/>
    <col min="1275" max="1280" width="9.109375" style="15"/>
    <col min="1281" max="1281" width="50" style="15" customWidth="1"/>
    <col min="1282" max="1282" width="26.44140625" style="15" customWidth="1"/>
    <col min="1283" max="1530" width="9.109375" style="15" customWidth="1"/>
    <col min="1531" max="1536" width="9.109375" style="15"/>
    <col min="1537" max="1537" width="50" style="15" customWidth="1"/>
    <col min="1538" max="1538" width="26.44140625" style="15" customWidth="1"/>
    <col min="1539" max="1786" width="9.109375" style="15" customWidth="1"/>
    <col min="1787" max="1792" width="9.109375" style="15"/>
    <col min="1793" max="1793" width="50" style="15" customWidth="1"/>
    <col min="1794" max="1794" width="26.44140625" style="15" customWidth="1"/>
    <col min="1795" max="2042" width="9.109375" style="15" customWidth="1"/>
    <col min="2043" max="2048" width="9.109375" style="15"/>
    <col min="2049" max="2049" width="50" style="15" customWidth="1"/>
    <col min="2050" max="2050" width="26.44140625" style="15" customWidth="1"/>
    <col min="2051" max="2298" width="9.109375" style="15" customWidth="1"/>
    <col min="2299" max="2304" width="9.109375" style="15"/>
    <col min="2305" max="2305" width="50" style="15" customWidth="1"/>
    <col min="2306" max="2306" width="26.44140625" style="15" customWidth="1"/>
    <col min="2307" max="2554" width="9.109375" style="15" customWidth="1"/>
    <col min="2555" max="2560" width="9.109375" style="15"/>
    <col min="2561" max="2561" width="50" style="15" customWidth="1"/>
    <col min="2562" max="2562" width="26.44140625" style="15" customWidth="1"/>
    <col min="2563" max="2810" width="9.109375" style="15" customWidth="1"/>
    <col min="2811" max="2816" width="9.109375" style="15"/>
    <col min="2817" max="2817" width="50" style="15" customWidth="1"/>
    <col min="2818" max="2818" width="26.44140625" style="15" customWidth="1"/>
    <col min="2819" max="3066" width="9.109375" style="15" customWidth="1"/>
    <col min="3067" max="3072" width="9.109375" style="15"/>
    <col min="3073" max="3073" width="50" style="15" customWidth="1"/>
    <col min="3074" max="3074" width="26.44140625" style="15" customWidth="1"/>
    <col min="3075" max="3322" width="9.109375" style="15" customWidth="1"/>
    <col min="3323" max="3328" width="9.109375" style="15"/>
    <col min="3329" max="3329" width="50" style="15" customWidth="1"/>
    <col min="3330" max="3330" width="26.44140625" style="15" customWidth="1"/>
    <col min="3331" max="3578" width="9.109375" style="15" customWidth="1"/>
    <col min="3579" max="3584" width="9.109375" style="15"/>
    <col min="3585" max="3585" width="50" style="15" customWidth="1"/>
    <col min="3586" max="3586" width="26.44140625" style="15" customWidth="1"/>
    <col min="3587" max="3834" width="9.109375" style="15" customWidth="1"/>
    <col min="3835" max="3840" width="9.109375" style="15"/>
    <col min="3841" max="3841" width="50" style="15" customWidth="1"/>
    <col min="3842" max="3842" width="26.44140625" style="15" customWidth="1"/>
    <col min="3843" max="4090" width="9.109375" style="15" customWidth="1"/>
    <col min="4091" max="4096" width="9.109375" style="15"/>
    <col min="4097" max="4097" width="50" style="15" customWidth="1"/>
    <col min="4098" max="4098" width="26.44140625" style="15" customWidth="1"/>
    <col min="4099" max="4346" width="9.109375" style="15" customWidth="1"/>
    <col min="4347" max="4352" width="9.109375" style="15"/>
    <col min="4353" max="4353" width="50" style="15" customWidth="1"/>
    <col min="4354" max="4354" width="26.44140625" style="15" customWidth="1"/>
    <col min="4355" max="4602" width="9.109375" style="15" customWidth="1"/>
    <col min="4603" max="4608" width="9.109375" style="15"/>
    <col min="4609" max="4609" width="50" style="15" customWidth="1"/>
    <col min="4610" max="4610" width="26.44140625" style="15" customWidth="1"/>
    <col min="4611" max="4858" width="9.109375" style="15" customWidth="1"/>
    <col min="4859" max="4864" width="9.109375" style="15"/>
    <col min="4865" max="4865" width="50" style="15" customWidth="1"/>
    <col min="4866" max="4866" width="26.44140625" style="15" customWidth="1"/>
    <col min="4867" max="5114" width="9.109375" style="15" customWidth="1"/>
    <col min="5115" max="5120" width="9.109375" style="15"/>
    <col min="5121" max="5121" width="50" style="15" customWidth="1"/>
    <col min="5122" max="5122" width="26.44140625" style="15" customWidth="1"/>
    <col min="5123" max="5370" width="9.109375" style="15" customWidth="1"/>
    <col min="5371" max="5376" width="9.109375" style="15"/>
    <col min="5377" max="5377" width="50" style="15" customWidth="1"/>
    <col min="5378" max="5378" width="26.44140625" style="15" customWidth="1"/>
    <col min="5379" max="5626" width="9.109375" style="15" customWidth="1"/>
    <col min="5627" max="5632" width="9.109375" style="15"/>
    <col min="5633" max="5633" width="50" style="15" customWidth="1"/>
    <col min="5634" max="5634" width="26.44140625" style="15" customWidth="1"/>
    <col min="5635" max="5882" width="9.109375" style="15" customWidth="1"/>
    <col min="5883" max="5888" width="9.109375" style="15"/>
    <col min="5889" max="5889" width="50" style="15" customWidth="1"/>
    <col min="5890" max="5890" width="26.44140625" style="15" customWidth="1"/>
    <col min="5891" max="6138" width="9.109375" style="15" customWidth="1"/>
    <col min="6139" max="6144" width="9.109375" style="15"/>
    <col min="6145" max="6145" width="50" style="15" customWidth="1"/>
    <col min="6146" max="6146" width="26.44140625" style="15" customWidth="1"/>
    <col min="6147" max="6394" width="9.109375" style="15" customWidth="1"/>
    <col min="6395" max="6400" width="9.109375" style="15"/>
    <col min="6401" max="6401" width="50" style="15" customWidth="1"/>
    <col min="6402" max="6402" width="26.44140625" style="15" customWidth="1"/>
    <col min="6403" max="6650" width="9.109375" style="15" customWidth="1"/>
    <col min="6651" max="6656" width="9.109375" style="15"/>
    <col min="6657" max="6657" width="50" style="15" customWidth="1"/>
    <col min="6658" max="6658" width="26.44140625" style="15" customWidth="1"/>
    <col min="6659" max="6906" width="9.109375" style="15" customWidth="1"/>
    <col min="6907" max="6912" width="9.109375" style="15"/>
    <col min="6913" max="6913" width="50" style="15" customWidth="1"/>
    <col min="6914" max="6914" width="26.44140625" style="15" customWidth="1"/>
    <col min="6915" max="7162" width="9.109375" style="15" customWidth="1"/>
    <col min="7163" max="7168" width="9.109375" style="15"/>
    <col min="7169" max="7169" width="50" style="15" customWidth="1"/>
    <col min="7170" max="7170" width="26.44140625" style="15" customWidth="1"/>
    <col min="7171" max="7418" width="9.109375" style="15" customWidth="1"/>
    <col min="7419" max="7424" width="9.109375" style="15"/>
    <col min="7425" max="7425" width="50" style="15" customWidth="1"/>
    <col min="7426" max="7426" width="26.44140625" style="15" customWidth="1"/>
    <col min="7427" max="7674" width="9.109375" style="15" customWidth="1"/>
    <col min="7675" max="7680" width="9.109375" style="15"/>
    <col min="7681" max="7681" width="50" style="15" customWidth="1"/>
    <col min="7682" max="7682" width="26.44140625" style="15" customWidth="1"/>
    <col min="7683" max="7930" width="9.109375" style="15" customWidth="1"/>
    <col min="7931" max="7936" width="9.109375" style="15"/>
    <col min="7937" max="7937" width="50" style="15" customWidth="1"/>
    <col min="7938" max="7938" width="26.44140625" style="15" customWidth="1"/>
    <col min="7939" max="8186" width="9.109375" style="15" customWidth="1"/>
    <col min="8187" max="8192" width="9.109375" style="15"/>
    <col min="8193" max="8193" width="50" style="15" customWidth="1"/>
    <col min="8194" max="8194" width="26.44140625" style="15" customWidth="1"/>
    <col min="8195" max="8442" width="9.109375" style="15" customWidth="1"/>
    <col min="8443" max="8448" width="9.109375" style="15"/>
    <col min="8449" max="8449" width="50" style="15" customWidth="1"/>
    <col min="8450" max="8450" width="26.44140625" style="15" customWidth="1"/>
    <col min="8451" max="8698" width="9.109375" style="15" customWidth="1"/>
    <col min="8699" max="8704" width="9.109375" style="15"/>
    <col min="8705" max="8705" width="50" style="15" customWidth="1"/>
    <col min="8706" max="8706" width="26.44140625" style="15" customWidth="1"/>
    <col min="8707" max="8954" width="9.109375" style="15" customWidth="1"/>
    <col min="8955" max="8960" width="9.109375" style="15"/>
    <col min="8961" max="8961" width="50" style="15" customWidth="1"/>
    <col min="8962" max="8962" width="26.44140625" style="15" customWidth="1"/>
    <col min="8963" max="9210" width="9.109375" style="15" customWidth="1"/>
    <col min="9211" max="9216" width="9.109375" style="15"/>
    <col min="9217" max="9217" width="50" style="15" customWidth="1"/>
    <col min="9218" max="9218" width="26.44140625" style="15" customWidth="1"/>
    <col min="9219" max="9466" width="9.109375" style="15" customWidth="1"/>
    <col min="9467" max="9472" width="9.109375" style="15"/>
    <col min="9473" max="9473" width="50" style="15" customWidth="1"/>
    <col min="9474" max="9474" width="26.44140625" style="15" customWidth="1"/>
    <col min="9475" max="9722" width="9.109375" style="15" customWidth="1"/>
    <col min="9723" max="9728" width="9.109375" style="15"/>
    <col min="9729" max="9729" width="50" style="15" customWidth="1"/>
    <col min="9730" max="9730" width="26.44140625" style="15" customWidth="1"/>
    <col min="9731" max="9978" width="9.109375" style="15" customWidth="1"/>
    <col min="9979" max="9984" width="9.109375" style="15"/>
    <col min="9985" max="9985" width="50" style="15" customWidth="1"/>
    <col min="9986" max="9986" width="26.44140625" style="15" customWidth="1"/>
    <col min="9987" max="10234" width="9.109375" style="15" customWidth="1"/>
    <col min="10235" max="10240" width="9.109375" style="15"/>
    <col min="10241" max="10241" width="50" style="15" customWidth="1"/>
    <col min="10242" max="10242" width="26.44140625" style="15" customWidth="1"/>
    <col min="10243" max="10490" width="9.109375" style="15" customWidth="1"/>
    <col min="10491" max="10496" width="9.109375" style="15"/>
    <col min="10497" max="10497" width="50" style="15" customWidth="1"/>
    <col min="10498" max="10498" width="26.44140625" style="15" customWidth="1"/>
    <col min="10499" max="10746" width="9.109375" style="15" customWidth="1"/>
    <col min="10747" max="10752" width="9.109375" style="15"/>
    <col min="10753" max="10753" width="50" style="15" customWidth="1"/>
    <col min="10754" max="10754" width="26.44140625" style="15" customWidth="1"/>
    <col min="10755" max="11002" width="9.109375" style="15" customWidth="1"/>
    <col min="11003" max="11008" width="9.109375" style="15"/>
    <col min="11009" max="11009" width="50" style="15" customWidth="1"/>
    <col min="11010" max="11010" width="26.44140625" style="15" customWidth="1"/>
    <col min="11011" max="11258" width="9.109375" style="15" customWidth="1"/>
    <col min="11259" max="11264" width="9.109375" style="15"/>
    <col min="11265" max="11265" width="50" style="15" customWidth="1"/>
    <col min="11266" max="11266" width="26.44140625" style="15" customWidth="1"/>
    <col min="11267" max="11514" width="9.109375" style="15" customWidth="1"/>
    <col min="11515" max="11520" width="9.109375" style="15"/>
    <col min="11521" max="11521" width="50" style="15" customWidth="1"/>
    <col min="11522" max="11522" width="26.44140625" style="15" customWidth="1"/>
    <col min="11523" max="11770" width="9.109375" style="15" customWidth="1"/>
    <col min="11771" max="11776" width="9.109375" style="15"/>
    <col min="11777" max="11777" width="50" style="15" customWidth="1"/>
    <col min="11778" max="11778" width="26.44140625" style="15" customWidth="1"/>
    <col min="11779" max="12026" width="9.109375" style="15" customWidth="1"/>
    <col min="12027" max="12032" width="9.109375" style="15"/>
    <col min="12033" max="12033" width="50" style="15" customWidth="1"/>
    <col min="12034" max="12034" width="26.44140625" style="15" customWidth="1"/>
    <col min="12035" max="12282" width="9.109375" style="15" customWidth="1"/>
    <col min="12283" max="12288" width="9.109375" style="15"/>
    <col min="12289" max="12289" width="50" style="15" customWidth="1"/>
    <col min="12290" max="12290" width="26.44140625" style="15" customWidth="1"/>
    <col min="12291" max="12538" width="9.109375" style="15" customWidth="1"/>
    <col min="12539" max="12544" width="9.109375" style="15"/>
    <col min="12545" max="12545" width="50" style="15" customWidth="1"/>
    <col min="12546" max="12546" width="26.44140625" style="15" customWidth="1"/>
    <col min="12547" max="12794" width="9.109375" style="15" customWidth="1"/>
    <col min="12795" max="12800" width="9.109375" style="15"/>
    <col min="12801" max="12801" width="50" style="15" customWidth="1"/>
    <col min="12802" max="12802" width="26.44140625" style="15" customWidth="1"/>
    <col min="12803" max="13050" width="9.109375" style="15" customWidth="1"/>
    <col min="13051" max="13056" width="9.109375" style="15"/>
    <col min="13057" max="13057" width="50" style="15" customWidth="1"/>
    <col min="13058" max="13058" width="26.44140625" style="15" customWidth="1"/>
    <col min="13059" max="13306" width="9.109375" style="15" customWidth="1"/>
    <col min="13307" max="13312" width="9.109375" style="15"/>
    <col min="13313" max="13313" width="50" style="15" customWidth="1"/>
    <col min="13314" max="13314" width="26.44140625" style="15" customWidth="1"/>
    <col min="13315" max="13562" width="9.109375" style="15" customWidth="1"/>
    <col min="13563" max="13568" width="9.109375" style="15"/>
    <col min="13569" max="13569" width="50" style="15" customWidth="1"/>
    <col min="13570" max="13570" width="26.44140625" style="15" customWidth="1"/>
    <col min="13571" max="13818" width="9.109375" style="15" customWidth="1"/>
    <col min="13819" max="13824" width="9.109375" style="15"/>
    <col min="13825" max="13825" width="50" style="15" customWidth="1"/>
    <col min="13826" max="13826" width="26.44140625" style="15" customWidth="1"/>
    <col min="13827" max="14074" width="9.109375" style="15" customWidth="1"/>
    <col min="14075" max="14080" width="9.109375" style="15"/>
    <col min="14081" max="14081" width="50" style="15" customWidth="1"/>
    <col min="14082" max="14082" width="26.44140625" style="15" customWidth="1"/>
    <col min="14083" max="14330" width="9.109375" style="15" customWidth="1"/>
    <col min="14331" max="14336" width="9.109375" style="15"/>
    <col min="14337" max="14337" width="50" style="15" customWidth="1"/>
    <col min="14338" max="14338" width="26.44140625" style="15" customWidth="1"/>
    <col min="14339" max="14586" width="9.109375" style="15" customWidth="1"/>
    <col min="14587" max="14592" width="9.109375" style="15"/>
    <col min="14593" max="14593" width="50" style="15" customWidth="1"/>
    <col min="14594" max="14594" width="26.44140625" style="15" customWidth="1"/>
    <col min="14595" max="14842" width="9.109375" style="15" customWidth="1"/>
    <col min="14843" max="14848" width="9.109375" style="15"/>
    <col min="14849" max="14849" width="50" style="15" customWidth="1"/>
    <col min="14850" max="14850" width="26.44140625" style="15" customWidth="1"/>
    <col min="14851" max="15098" width="9.109375" style="15" customWidth="1"/>
    <col min="15099" max="15104" width="9.109375" style="15"/>
    <col min="15105" max="15105" width="50" style="15" customWidth="1"/>
    <col min="15106" max="15106" width="26.44140625" style="15" customWidth="1"/>
    <col min="15107" max="15354" width="9.109375" style="15" customWidth="1"/>
    <col min="15355" max="15360" width="9.109375" style="15"/>
    <col min="15361" max="15361" width="50" style="15" customWidth="1"/>
    <col min="15362" max="15362" width="26.44140625" style="15" customWidth="1"/>
    <col min="15363" max="15610" width="9.109375" style="15" customWidth="1"/>
    <col min="15611" max="15616" width="9.109375" style="15"/>
    <col min="15617" max="15617" width="50" style="15" customWidth="1"/>
    <col min="15618" max="15618" width="26.44140625" style="15" customWidth="1"/>
    <col min="15619" max="15866" width="9.109375" style="15" customWidth="1"/>
    <col min="15867" max="15872" width="9.109375" style="15"/>
    <col min="15873" max="15873" width="50" style="15" customWidth="1"/>
    <col min="15874" max="15874" width="26.44140625" style="15" customWidth="1"/>
    <col min="15875" max="16122" width="9.109375" style="15" customWidth="1"/>
    <col min="16123" max="16128" width="9.109375" style="15"/>
    <col min="16129" max="16129" width="50" style="15" customWidth="1"/>
    <col min="16130" max="16130" width="26.44140625" style="15" customWidth="1"/>
    <col min="16131" max="16378" width="9.109375" style="15" customWidth="1"/>
    <col min="16379" max="16384" width="9.109375" style="15"/>
  </cols>
  <sheetData>
    <row r="1" spans="1:7" x14ac:dyDescent="0.25">
      <c r="A1" s="6"/>
      <c r="G1" s="62" t="s">
        <v>299</v>
      </c>
    </row>
    <row r="2" spans="1:7" x14ac:dyDescent="0.25">
      <c r="B2" s="112"/>
      <c r="G2" s="62" t="s">
        <v>271</v>
      </c>
    </row>
    <row r="3" spans="1:7" x14ac:dyDescent="0.25">
      <c r="A3" s="110"/>
      <c r="B3" s="110"/>
    </row>
    <row r="4" spans="1:7" ht="39.75" customHeight="1" x14ac:dyDescent="0.25">
      <c r="A4" s="158" t="s">
        <v>477</v>
      </c>
      <c r="B4" s="158"/>
      <c r="C4" s="160"/>
      <c r="D4" s="160"/>
      <c r="E4" s="160"/>
      <c r="F4" s="160"/>
      <c r="G4" s="160"/>
    </row>
    <row r="5" spans="1:7" x14ac:dyDescent="0.25">
      <c r="A5" s="6"/>
      <c r="G5" s="8" t="s">
        <v>81</v>
      </c>
    </row>
    <row r="6" spans="1:7" ht="134.2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x14ac:dyDescent="0.25">
      <c r="A7" s="11" t="s">
        <v>5</v>
      </c>
      <c r="B7" s="12">
        <v>200</v>
      </c>
      <c r="C7" s="12">
        <v>200</v>
      </c>
      <c r="D7" s="12">
        <v>0</v>
      </c>
      <c r="E7" s="12">
        <v>0</v>
      </c>
      <c r="F7" s="77">
        <f>E7/C7</f>
        <v>0</v>
      </c>
      <c r="G7" s="53"/>
    </row>
    <row r="8" spans="1:7" ht="15.75" customHeight="1" x14ac:dyDescent="0.25">
      <c r="A8" s="13" t="s">
        <v>4</v>
      </c>
      <c r="B8" s="14">
        <f>B7</f>
        <v>200</v>
      </c>
      <c r="C8" s="14">
        <f t="shared" ref="C8:E8" si="0">C7</f>
        <v>200</v>
      </c>
      <c r="D8" s="14">
        <f t="shared" si="0"/>
        <v>0</v>
      </c>
      <c r="E8" s="14">
        <f t="shared" si="0"/>
        <v>0</v>
      </c>
      <c r="F8" s="77">
        <f t="shared" ref="F8:F10" si="1">E8/C8</f>
        <v>0</v>
      </c>
      <c r="G8" s="53"/>
    </row>
    <row r="9" spans="1:7" ht="15.75" customHeight="1" x14ac:dyDescent="0.25">
      <c r="A9" s="13" t="s">
        <v>3</v>
      </c>
      <c r="B9" s="13"/>
      <c r="C9" s="53"/>
      <c r="D9" s="53"/>
      <c r="E9" s="53"/>
      <c r="F9" s="77"/>
      <c r="G9" s="53"/>
    </row>
    <row r="10" spans="1:7" ht="15.75" customHeight="1" x14ac:dyDescent="0.25">
      <c r="A10" s="13" t="s">
        <v>1</v>
      </c>
      <c r="B10" s="14">
        <f>B7</f>
        <v>200</v>
      </c>
      <c r="C10" s="14">
        <f t="shared" ref="C10:E10" si="2">C7</f>
        <v>200</v>
      </c>
      <c r="D10" s="14">
        <f t="shared" si="2"/>
        <v>0</v>
      </c>
      <c r="E10" s="14">
        <f t="shared" si="2"/>
        <v>0</v>
      </c>
      <c r="F10" s="77">
        <f t="shared" si="1"/>
        <v>0</v>
      </c>
      <c r="G10" s="53"/>
    </row>
    <row r="11" spans="1:7" ht="15" customHeight="1" x14ac:dyDescent="0.25">
      <c r="A11" s="6"/>
      <c r="B11" s="6"/>
    </row>
    <row r="12" spans="1:7" ht="15" customHeight="1" x14ac:dyDescent="0.25">
      <c r="A12" s="6"/>
      <c r="B12" s="6"/>
    </row>
    <row r="13" spans="1:7" ht="15" customHeight="1" x14ac:dyDescent="0.25">
      <c r="A13" s="197" t="s">
        <v>0</v>
      </c>
      <c r="B13" s="197"/>
      <c r="C13" s="160"/>
      <c r="D13" s="160"/>
      <c r="E13" s="160"/>
      <c r="F13" s="160"/>
      <c r="G13" s="160"/>
    </row>
    <row r="14" spans="1:7" x14ac:dyDescent="0.25">
      <c r="A14" s="6"/>
      <c r="B14" s="6"/>
    </row>
  </sheetData>
  <mergeCells count="2">
    <mergeCell ref="A4:G4"/>
    <mergeCell ref="A13:G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F17" sqref="F17"/>
    </sheetView>
  </sheetViews>
  <sheetFormatPr defaultRowHeight="13.8" x14ac:dyDescent="0.25"/>
  <cols>
    <col min="1" max="1" width="33.88671875" style="15" customWidth="1"/>
    <col min="2" max="2" width="26.5546875" style="15" customWidth="1"/>
    <col min="3" max="3" width="16.88671875" style="15" customWidth="1"/>
    <col min="4" max="4" width="15.109375" style="15" customWidth="1"/>
    <col min="5" max="5" width="12.88671875" style="15" customWidth="1"/>
    <col min="6" max="6" width="14.109375" style="15" customWidth="1"/>
    <col min="7" max="7" width="16.44140625" style="15" customWidth="1"/>
    <col min="8" max="251" width="9.109375" style="15" customWidth="1"/>
    <col min="252" max="256" width="9.109375" style="15"/>
    <col min="257" max="257" width="50" style="15" customWidth="1"/>
    <col min="258" max="258" width="26.44140625" style="15" customWidth="1"/>
    <col min="259" max="507" width="9.109375" style="15" customWidth="1"/>
    <col min="508" max="512" width="9.109375" style="15"/>
    <col min="513" max="513" width="50" style="15" customWidth="1"/>
    <col min="514" max="514" width="26.44140625" style="15" customWidth="1"/>
    <col min="515" max="763" width="9.109375" style="15" customWidth="1"/>
    <col min="764" max="768" width="9.109375" style="15"/>
    <col min="769" max="769" width="50" style="15" customWidth="1"/>
    <col min="770" max="770" width="26.44140625" style="15" customWidth="1"/>
    <col min="771" max="1019" width="9.109375" style="15" customWidth="1"/>
    <col min="1020" max="1024" width="9.109375" style="15"/>
    <col min="1025" max="1025" width="50" style="15" customWidth="1"/>
    <col min="1026" max="1026" width="26.44140625" style="15" customWidth="1"/>
    <col min="1027" max="1275" width="9.109375" style="15" customWidth="1"/>
    <col min="1276" max="1280" width="9.109375" style="15"/>
    <col min="1281" max="1281" width="50" style="15" customWidth="1"/>
    <col min="1282" max="1282" width="26.44140625" style="15" customWidth="1"/>
    <col min="1283" max="1531" width="9.109375" style="15" customWidth="1"/>
    <col min="1532" max="1536" width="9.109375" style="15"/>
    <col min="1537" max="1537" width="50" style="15" customWidth="1"/>
    <col min="1538" max="1538" width="26.44140625" style="15" customWidth="1"/>
    <col min="1539" max="1787" width="9.109375" style="15" customWidth="1"/>
    <col min="1788" max="1792" width="9.109375" style="15"/>
    <col min="1793" max="1793" width="50" style="15" customWidth="1"/>
    <col min="1794" max="1794" width="26.44140625" style="15" customWidth="1"/>
    <col min="1795" max="2043" width="9.109375" style="15" customWidth="1"/>
    <col min="2044" max="2048" width="9.109375" style="15"/>
    <col min="2049" max="2049" width="50" style="15" customWidth="1"/>
    <col min="2050" max="2050" width="26.44140625" style="15" customWidth="1"/>
    <col min="2051" max="2299" width="9.109375" style="15" customWidth="1"/>
    <col min="2300" max="2304" width="9.109375" style="15"/>
    <col min="2305" max="2305" width="50" style="15" customWidth="1"/>
    <col min="2306" max="2306" width="26.44140625" style="15" customWidth="1"/>
    <col min="2307" max="2555" width="9.109375" style="15" customWidth="1"/>
    <col min="2556" max="2560" width="9.109375" style="15"/>
    <col min="2561" max="2561" width="50" style="15" customWidth="1"/>
    <col min="2562" max="2562" width="26.44140625" style="15" customWidth="1"/>
    <col min="2563" max="2811" width="9.109375" style="15" customWidth="1"/>
    <col min="2812" max="2816" width="9.109375" style="15"/>
    <col min="2817" max="2817" width="50" style="15" customWidth="1"/>
    <col min="2818" max="2818" width="26.44140625" style="15" customWidth="1"/>
    <col min="2819" max="3067" width="9.109375" style="15" customWidth="1"/>
    <col min="3068" max="3072" width="9.109375" style="15"/>
    <col min="3073" max="3073" width="50" style="15" customWidth="1"/>
    <col min="3074" max="3074" width="26.44140625" style="15" customWidth="1"/>
    <col min="3075" max="3323" width="9.109375" style="15" customWidth="1"/>
    <col min="3324" max="3328" width="9.109375" style="15"/>
    <col min="3329" max="3329" width="50" style="15" customWidth="1"/>
    <col min="3330" max="3330" width="26.44140625" style="15" customWidth="1"/>
    <col min="3331" max="3579" width="9.109375" style="15" customWidth="1"/>
    <col min="3580" max="3584" width="9.109375" style="15"/>
    <col min="3585" max="3585" width="50" style="15" customWidth="1"/>
    <col min="3586" max="3586" width="26.44140625" style="15" customWidth="1"/>
    <col min="3587" max="3835" width="9.109375" style="15" customWidth="1"/>
    <col min="3836" max="3840" width="9.109375" style="15"/>
    <col min="3841" max="3841" width="50" style="15" customWidth="1"/>
    <col min="3842" max="3842" width="26.44140625" style="15" customWidth="1"/>
    <col min="3843" max="4091" width="9.109375" style="15" customWidth="1"/>
    <col min="4092" max="4096" width="9.109375" style="15"/>
    <col min="4097" max="4097" width="50" style="15" customWidth="1"/>
    <col min="4098" max="4098" width="26.44140625" style="15" customWidth="1"/>
    <col min="4099" max="4347" width="9.109375" style="15" customWidth="1"/>
    <col min="4348" max="4352" width="9.109375" style="15"/>
    <col min="4353" max="4353" width="50" style="15" customWidth="1"/>
    <col min="4354" max="4354" width="26.44140625" style="15" customWidth="1"/>
    <col min="4355" max="4603" width="9.109375" style="15" customWidth="1"/>
    <col min="4604" max="4608" width="9.109375" style="15"/>
    <col min="4609" max="4609" width="50" style="15" customWidth="1"/>
    <col min="4610" max="4610" width="26.44140625" style="15" customWidth="1"/>
    <col min="4611" max="4859" width="9.109375" style="15" customWidth="1"/>
    <col min="4860" max="4864" width="9.109375" style="15"/>
    <col min="4865" max="4865" width="50" style="15" customWidth="1"/>
    <col min="4866" max="4866" width="26.44140625" style="15" customWidth="1"/>
    <col min="4867" max="5115" width="9.109375" style="15" customWidth="1"/>
    <col min="5116" max="5120" width="9.109375" style="15"/>
    <col min="5121" max="5121" width="50" style="15" customWidth="1"/>
    <col min="5122" max="5122" width="26.44140625" style="15" customWidth="1"/>
    <col min="5123" max="5371" width="9.109375" style="15" customWidth="1"/>
    <col min="5372" max="5376" width="9.109375" style="15"/>
    <col min="5377" max="5377" width="50" style="15" customWidth="1"/>
    <col min="5378" max="5378" width="26.44140625" style="15" customWidth="1"/>
    <col min="5379" max="5627" width="9.109375" style="15" customWidth="1"/>
    <col min="5628" max="5632" width="9.109375" style="15"/>
    <col min="5633" max="5633" width="50" style="15" customWidth="1"/>
    <col min="5634" max="5634" width="26.44140625" style="15" customWidth="1"/>
    <col min="5635" max="5883" width="9.109375" style="15" customWidth="1"/>
    <col min="5884" max="5888" width="9.109375" style="15"/>
    <col min="5889" max="5889" width="50" style="15" customWidth="1"/>
    <col min="5890" max="5890" width="26.44140625" style="15" customWidth="1"/>
    <col min="5891" max="6139" width="9.109375" style="15" customWidth="1"/>
    <col min="6140" max="6144" width="9.109375" style="15"/>
    <col min="6145" max="6145" width="50" style="15" customWidth="1"/>
    <col min="6146" max="6146" width="26.44140625" style="15" customWidth="1"/>
    <col min="6147" max="6395" width="9.109375" style="15" customWidth="1"/>
    <col min="6396" max="6400" width="9.109375" style="15"/>
    <col min="6401" max="6401" width="50" style="15" customWidth="1"/>
    <col min="6402" max="6402" width="26.44140625" style="15" customWidth="1"/>
    <col min="6403" max="6651" width="9.109375" style="15" customWidth="1"/>
    <col min="6652" max="6656" width="9.109375" style="15"/>
    <col min="6657" max="6657" width="50" style="15" customWidth="1"/>
    <col min="6658" max="6658" width="26.44140625" style="15" customWidth="1"/>
    <col min="6659" max="6907" width="9.109375" style="15" customWidth="1"/>
    <col min="6908" max="6912" width="9.109375" style="15"/>
    <col min="6913" max="6913" width="50" style="15" customWidth="1"/>
    <col min="6914" max="6914" width="26.44140625" style="15" customWidth="1"/>
    <col min="6915" max="7163" width="9.109375" style="15" customWidth="1"/>
    <col min="7164" max="7168" width="9.109375" style="15"/>
    <col min="7169" max="7169" width="50" style="15" customWidth="1"/>
    <col min="7170" max="7170" width="26.44140625" style="15" customWidth="1"/>
    <col min="7171" max="7419" width="9.109375" style="15" customWidth="1"/>
    <col min="7420" max="7424" width="9.109375" style="15"/>
    <col min="7425" max="7425" width="50" style="15" customWidth="1"/>
    <col min="7426" max="7426" width="26.44140625" style="15" customWidth="1"/>
    <col min="7427" max="7675" width="9.109375" style="15" customWidth="1"/>
    <col min="7676" max="7680" width="9.109375" style="15"/>
    <col min="7681" max="7681" width="50" style="15" customWidth="1"/>
    <col min="7682" max="7682" width="26.44140625" style="15" customWidth="1"/>
    <col min="7683" max="7931" width="9.109375" style="15" customWidth="1"/>
    <col min="7932" max="7936" width="9.109375" style="15"/>
    <col min="7937" max="7937" width="50" style="15" customWidth="1"/>
    <col min="7938" max="7938" width="26.44140625" style="15" customWidth="1"/>
    <col min="7939" max="8187" width="9.109375" style="15" customWidth="1"/>
    <col min="8188" max="8192" width="9.109375" style="15"/>
    <col min="8193" max="8193" width="50" style="15" customWidth="1"/>
    <col min="8194" max="8194" width="26.44140625" style="15" customWidth="1"/>
    <col min="8195" max="8443" width="9.109375" style="15" customWidth="1"/>
    <col min="8444" max="8448" width="9.109375" style="15"/>
    <col min="8449" max="8449" width="50" style="15" customWidth="1"/>
    <col min="8450" max="8450" width="26.44140625" style="15" customWidth="1"/>
    <col min="8451" max="8699" width="9.109375" style="15" customWidth="1"/>
    <col min="8700" max="8704" width="9.109375" style="15"/>
    <col min="8705" max="8705" width="50" style="15" customWidth="1"/>
    <col min="8706" max="8706" width="26.44140625" style="15" customWidth="1"/>
    <col min="8707" max="8955" width="9.109375" style="15" customWidth="1"/>
    <col min="8956" max="8960" width="9.109375" style="15"/>
    <col min="8961" max="8961" width="50" style="15" customWidth="1"/>
    <col min="8962" max="8962" width="26.44140625" style="15" customWidth="1"/>
    <col min="8963" max="9211" width="9.109375" style="15" customWidth="1"/>
    <col min="9212" max="9216" width="9.109375" style="15"/>
    <col min="9217" max="9217" width="50" style="15" customWidth="1"/>
    <col min="9218" max="9218" width="26.44140625" style="15" customWidth="1"/>
    <col min="9219" max="9467" width="9.109375" style="15" customWidth="1"/>
    <col min="9468" max="9472" width="9.109375" style="15"/>
    <col min="9473" max="9473" width="50" style="15" customWidth="1"/>
    <col min="9474" max="9474" width="26.44140625" style="15" customWidth="1"/>
    <col min="9475" max="9723" width="9.109375" style="15" customWidth="1"/>
    <col min="9724" max="9728" width="9.109375" style="15"/>
    <col min="9729" max="9729" width="50" style="15" customWidth="1"/>
    <col min="9730" max="9730" width="26.44140625" style="15" customWidth="1"/>
    <col min="9731" max="9979" width="9.109375" style="15" customWidth="1"/>
    <col min="9980" max="9984" width="9.109375" style="15"/>
    <col min="9985" max="9985" width="50" style="15" customWidth="1"/>
    <col min="9986" max="9986" width="26.44140625" style="15" customWidth="1"/>
    <col min="9987" max="10235" width="9.109375" style="15" customWidth="1"/>
    <col min="10236" max="10240" width="9.109375" style="15"/>
    <col min="10241" max="10241" width="50" style="15" customWidth="1"/>
    <col min="10242" max="10242" width="26.44140625" style="15" customWidth="1"/>
    <col min="10243" max="10491" width="9.109375" style="15" customWidth="1"/>
    <col min="10492" max="10496" width="9.109375" style="15"/>
    <col min="10497" max="10497" width="50" style="15" customWidth="1"/>
    <col min="10498" max="10498" width="26.44140625" style="15" customWidth="1"/>
    <col min="10499" max="10747" width="9.109375" style="15" customWidth="1"/>
    <col min="10748" max="10752" width="9.109375" style="15"/>
    <col min="10753" max="10753" width="50" style="15" customWidth="1"/>
    <col min="10754" max="10754" width="26.44140625" style="15" customWidth="1"/>
    <col min="10755" max="11003" width="9.109375" style="15" customWidth="1"/>
    <col min="11004" max="11008" width="9.109375" style="15"/>
    <col min="11009" max="11009" width="50" style="15" customWidth="1"/>
    <col min="11010" max="11010" width="26.44140625" style="15" customWidth="1"/>
    <col min="11011" max="11259" width="9.109375" style="15" customWidth="1"/>
    <col min="11260" max="11264" width="9.109375" style="15"/>
    <col min="11265" max="11265" width="50" style="15" customWidth="1"/>
    <col min="11266" max="11266" width="26.44140625" style="15" customWidth="1"/>
    <col min="11267" max="11515" width="9.109375" style="15" customWidth="1"/>
    <col min="11516" max="11520" width="9.109375" style="15"/>
    <col min="11521" max="11521" width="50" style="15" customWidth="1"/>
    <col min="11522" max="11522" width="26.44140625" style="15" customWidth="1"/>
    <col min="11523" max="11771" width="9.109375" style="15" customWidth="1"/>
    <col min="11772" max="11776" width="9.109375" style="15"/>
    <col min="11777" max="11777" width="50" style="15" customWidth="1"/>
    <col min="11778" max="11778" width="26.44140625" style="15" customWidth="1"/>
    <col min="11779" max="12027" width="9.109375" style="15" customWidth="1"/>
    <col min="12028" max="12032" width="9.109375" style="15"/>
    <col min="12033" max="12033" width="50" style="15" customWidth="1"/>
    <col min="12034" max="12034" width="26.44140625" style="15" customWidth="1"/>
    <col min="12035" max="12283" width="9.109375" style="15" customWidth="1"/>
    <col min="12284" max="12288" width="9.109375" style="15"/>
    <col min="12289" max="12289" width="50" style="15" customWidth="1"/>
    <col min="12290" max="12290" width="26.44140625" style="15" customWidth="1"/>
    <col min="12291" max="12539" width="9.109375" style="15" customWidth="1"/>
    <col min="12540" max="12544" width="9.109375" style="15"/>
    <col min="12545" max="12545" width="50" style="15" customWidth="1"/>
    <col min="12546" max="12546" width="26.44140625" style="15" customWidth="1"/>
    <col min="12547" max="12795" width="9.109375" style="15" customWidth="1"/>
    <col min="12796" max="12800" width="9.109375" style="15"/>
    <col min="12801" max="12801" width="50" style="15" customWidth="1"/>
    <col min="12802" max="12802" width="26.44140625" style="15" customWidth="1"/>
    <col min="12803" max="13051" width="9.109375" style="15" customWidth="1"/>
    <col min="13052" max="13056" width="9.109375" style="15"/>
    <col min="13057" max="13057" width="50" style="15" customWidth="1"/>
    <col min="13058" max="13058" width="26.44140625" style="15" customWidth="1"/>
    <col min="13059" max="13307" width="9.109375" style="15" customWidth="1"/>
    <col min="13308" max="13312" width="9.109375" style="15"/>
    <col min="13313" max="13313" width="50" style="15" customWidth="1"/>
    <col min="13314" max="13314" width="26.44140625" style="15" customWidth="1"/>
    <col min="13315" max="13563" width="9.109375" style="15" customWidth="1"/>
    <col min="13564" max="13568" width="9.109375" style="15"/>
    <col min="13569" max="13569" width="50" style="15" customWidth="1"/>
    <col min="13570" max="13570" width="26.44140625" style="15" customWidth="1"/>
    <col min="13571" max="13819" width="9.109375" style="15" customWidth="1"/>
    <col min="13820" max="13824" width="9.109375" style="15"/>
    <col min="13825" max="13825" width="50" style="15" customWidth="1"/>
    <col min="13826" max="13826" width="26.44140625" style="15" customWidth="1"/>
    <col min="13827" max="14075" width="9.109375" style="15" customWidth="1"/>
    <col min="14076" max="14080" width="9.109375" style="15"/>
    <col min="14081" max="14081" width="50" style="15" customWidth="1"/>
    <col min="14082" max="14082" width="26.44140625" style="15" customWidth="1"/>
    <col min="14083" max="14331" width="9.109375" style="15" customWidth="1"/>
    <col min="14332" max="14336" width="9.109375" style="15"/>
    <col min="14337" max="14337" width="50" style="15" customWidth="1"/>
    <col min="14338" max="14338" width="26.44140625" style="15" customWidth="1"/>
    <col min="14339" max="14587" width="9.109375" style="15" customWidth="1"/>
    <col min="14588" max="14592" width="9.109375" style="15"/>
    <col min="14593" max="14593" width="50" style="15" customWidth="1"/>
    <col min="14594" max="14594" width="26.44140625" style="15" customWidth="1"/>
    <col min="14595" max="14843" width="9.109375" style="15" customWidth="1"/>
    <col min="14844" max="14848" width="9.109375" style="15"/>
    <col min="14849" max="14849" width="50" style="15" customWidth="1"/>
    <col min="14850" max="14850" width="26.44140625" style="15" customWidth="1"/>
    <col min="14851" max="15099" width="9.109375" style="15" customWidth="1"/>
    <col min="15100" max="15104" width="9.109375" style="15"/>
    <col min="15105" max="15105" width="50" style="15" customWidth="1"/>
    <col min="15106" max="15106" width="26.44140625" style="15" customWidth="1"/>
    <col min="15107" max="15355" width="9.109375" style="15" customWidth="1"/>
    <col min="15356" max="15360" width="9.109375" style="15"/>
    <col min="15361" max="15361" width="50" style="15" customWidth="1"/>
    <col min="15362" max="15362" width="26.44140625" style="15" customWidth="1"/>
    <col min="15363" max="15611" width="9.109375" style="15" customWidth="1"/>
    <col min="15612" max="15616" width="9.109375" style="15"/>
    <col min="15617" max="15617" width="50" style="15" customWidth="1"/>
    <col min="15618" max="15618" width="26.44140625" style="15" customWidth="1"/>
    <col min="15619" max="15867" width="9.109375" style="15" customWidth="1"/>
    <col min="15868" max="15872" width="9.109375" style="15"/>
    <col min="15873" max="15873" width="50" style="15" customWidth="1"/>
    <col min="15874" max="15874" width="26.44140625" style="15" customWidth="1"/>
    <col min="15875" max="16123" width="9.109375" style="15" customWidth="1"/>
    <col min="16124" max="16128" width="9.109375" style="15"/>
    <col min="16129" max="16129" width="50" style="15" customWidth="1"/>
    <col min="16130" max="16130" width="26.44140625" style="15" customWidth="1"/>
    <col min="16131" max="16379" width="9.109375" style="15" customWidth="1"/>
    <col min="16380" max="16384" width="9.109375" style="15"/>
  </cols>
  <sheetData>
    <row r="1" spans="1:7" x14ac:dyDescent="0.25">
      <c r="A1" s="6"/>
      <c r="G1" s="62" t="s">
        <v>300</v>
      </c>
    </row>
    <row r="2" spans="1:7" x14ac:dyDescent="0.25">
      <c r="B2" s="112"/>
      <c r="G2" s="62" t="s">
        <v>271</v>
      </c>
    </row>
    <row r="3" spans="1:7" x14ac:dyDescent="0.25">
      <c r="A3" s="110"/>
      <c r="B3" s="110"/>
    </row>
    <row r="4" spans="1:7" ht="44.25" customHeight="1" x14ac:dyDescent="0.25">
      <c r="A4" s="158" t="s">
        <v>478</v>
      </c>
      <c r="B4" s="158"/>
      <c r="C4" s="160"/>
      <c r="D4" s="160"/>
      <c r="E4" s="160"/>
      <c r="F4" s="160"/>
      <c r="G4" s="160"/>
    </row>
    <row r="5" spans="1:7" x14ac:dyDescent="0.25">
      <c r="A5" s="6"/>
      <c r="G5" s="31" t="s">
        <v>81</v>
      </c>
    </row>
    <row r="6" spans="1:7" ht="153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x14ac:dyDescent="0.25">
      <c r="A7" s="11" t="s">
        <v>277</v>
      </c>
      <c r="B7" s="12">
        <v>264560</v>
      </c>
      <c r="C7" s="12">
        <v>106960</v>
      </c>
      <c r="D7" s="12">
        <v>106960</v>
      </c>
      <c r="E7" s="12">
        <v>0</v>
      </c>
      <c r="F7" s="77">
        <f>E7/C7</f>
        <v>0</v>
      </c>
      <c r="G7" s="77">
        <f>E7/D7</f>
        <v>0</v>
      </c>
    </row>
    <row r="8" spans="1:7" ht="15.75" customHeight="1" x14ac:dyDescent="0.25">
      <c r="A8" s="13" t="s">
        <v>4</v>
      </c>
      <c r="B8" s="14">
        <f>B7</f>
        <v>264560</v>
      </c>
      <c r="C8" s="14">
        <f t="shared" ref="C8:E8" si="0">C7</f>
        <v>106960</v>
      </c>
      <c r="D8" s="14">
        <f t="shared" si="0"/>
        <v>106960</v>
      </c>
      <c r="E8" s="14">
        <f t="shared" si="0"/>
        <v>0</v>
      </c>
      <c r="F8" s="76">
        <f t="shared" ref="F8:F10" si="1">E8/C8</f>
        <v>0</v>
      </c>
      <c r="G8" s="76">
        <f t="shared" ref="G8:G10" si="2">E8/D8</f>
        <v>0</v>
      </c>
    </row>
    <row r="9" spans="1:7" ht="15.75" customHeight="1" x14ac:dyDescent="0.25">
      <c r="A9" s="13" t="s">
        <v>3</v>
      </c>
      <c r="B9" s="13"/>
      <c r="C9" s="13"/>
      <c r="D9" s="13"/>
      <c r="E9" s="13"/>
      <c r="F9" s="77"/>
      <c r="G9" s="77"/>
    </row>
    <row r="10" spans="1:7" ht="15.75" customHeight="1" x14ac:dyDescent="0.25">
      <c r="A10" s="13" t="s">
        <v>283</v>
      </c>
      <c r="B10" s="14">
        <f>B7</f>
        <v>264560</v>
      </c>
      <c r="C10" s="14">
        <f t="shared" ref="C10:E10" si="3">C7</f>
        <v>106960</v>
      </c>
      <c r="D10" s="14">
        <f t="shared" si="3"/>
        <v>106960</v>
      </c>
      <c r="E10" s="14">
        <f t="shared" si="3"/>
        <v>0</v>
      </c>
      <c r="F10" s="76">
        <f t="shared" si="1"/>
        <v>0</v>
      </c>
      <c r="G10" s="76">
        <f t="shared" si="2"/>
        <v>0</v>
      </c>
    </row>
    <row r="11" spans="1:7" ht="15" customHeight="1" x14ac:dyDescent="0.25">
      <c r="A11" s="6"/>
      <c r="B11" s="6"/>
    </row>
    <row r="12" spans="1:7" ht="15" customHeight="1" x14ac:dyDescent="0.25">
      <c r="A12" s="197" t="s">
        <v>243</v>
      </c>
      <c r="B12" s="197"/>
      <c r="C12" s="160"/>
      <c r="D12" s="160"/>
      <c r="E12" s="160"/>
      <c r="F12" s="160"/>
      <c r="G12" s="160"/>
    </row>
    <row r="13" spans="1:7" x14ac:dyDescent="0.25">
      <c r="A13" s="6"/>
      <c r="B13" s="6"/>
    </row>
  </sheetData>
  <mergeCells count="2">
    <mergeCell ref="A4:G4"/>
    <mergeCell ref="A12:G1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0"/>
  <sheetViews>
    <sheetView view="pageBreakPreview" zoomScale="70" zoomScaleNormal="100" zoomScaleSheetLayoutView="70" workbookViewId="0">
      <pane xSplit="1" ySplit="6" topLeftCell="B28" activePane="bottomRight" state="frozen"/>
      <selection pane="topRight" activeCell="B1" sqref="B1"/>
      <selection pane="bottomLeft" activeCell="A8" sqref="A8"/>
      <selection pane="bottomRight" activeCell="J6" sqref="J6"/>
    </sheetView>
  </sheetViews>
  <sheetFormatPr defaultRowHeight="13.8" x14ac:dyDescent="0.25"/>
  <cols>
    <col min="1" max="1" width="34" style="15" customWidth="1"/>
    <col min="2" max="2" width="26.88671875" style="15" customWidth="1"/>
    <col min="3" max="3" width="13.88671875" style="15" customWidth="1"/>
    <col min="4" max="4" width="14.6640625" style="15" customWidth="1"/>
    <col min="5" max="5" width="13.109375" style="15" customWidth="1"/>
    <col min="6" max="6" width="13.88671875" style="15" customWidth="1"/>
    <col min="7" max="7" width="17.44140625" style="15" customWidth="1"/>
    <col min="8" max="250" width="9.109375" style="15" customWidth="1"/>
    <col min="251" max="256" width="9.109375" style="15"/>
    <col min="257" max="257" width="53.109375" style="15" customWidth="1"/>
    <col min="258" max="258" width="26.44140625" style="15" customWidth="1"/>
    <col min="259" max="506" width="9.109375" style="15" customWidth="1"/>
    <col min="507" max="512" width="9.109375" style="15"/>
    <col min="513" max="513" width="53.109375" style="15" customWidth="1"/>
    <col min="514" max="514" width="26.44140625" style="15" customWidth="1"/>
    <col min="515" max="762" width="9.109375" style="15" customWidth="1"/>
    <col min="763" max="768" width="9.109375" style="15"/>
    <col min="769" max="769" width="53.109375" style="15" customWidth="1"/>
    <col min="770" max="770" width="26.44140625" style="15" customWidth="1"/>
    <col min="771" max="1018" width="9.109375" style="15" customWidth="1"/>
    <col min="1019" max="1024" width="9.109375" style="15"/>
    <col min="1025" max="1025" width="53.109375" style="15" customWidth="1"/>
    <col min="1026" max="1026" width="26.44140625" style="15" customWidth="1"/>
    <col min="1027" max="1274" width="9.109375" style="15" customWidth="1"/>
    <col min="1275" max="1280" width="9.109375" style="15"/>
    <col min="1281" max="1281" width="53.109375" style="15" customWidth="1"/>
    <col min="1282" max="1282" width="26.44140625" style="15" customWidth="1"/>
    <col min="1283" max="1530" width="9.109375" style="15" customWidth="1"/>
    <col min="1531" max="1536" width="9.109375" style="15"/>
    <col min="1537" max="1537" width="53.109375" style="15" customWidth="1"/>
    <col min="1538" max="1538" width="26.44140625" style="15" customWidth="1"/>
    <col min="1539" max="1786" width="9.109375" style="15" customWidth="1"/>
    <col min="1787" max="1792" width="9.109375" style="15"/>
    <col min="1793" max="1793" width="53.109375" style="15" customWidth="1"/>
    <col min="1794" max="1794" width="26.44140625" style="15" customWidth="1"/>
    <col min="1795" max="2042" width="9.109375" style="15" customWidth="1"/>
    <col min="2043" max="2048" width="9.109375" style="15"/>
    <col min="2049" max="2049" width="53.109375" style="15" customWidth="1"/>
    <col min="2050" max="2050" width="26.44140625" style="15" customWidth="1"/>
    <col min="2051" max="2298" width="9.109375" style="15" customWidth="1"/>
    <col min="2299" max="2304" width="9.109375" style="15"/>
    <col min="2305" max="2305" width="53.109375" style="15" customWidth="1"/>
    <col min="2306" max="2306" width="26.44140625" style="15" customWidth="1"/>
    <col min="2307" max="2554" width="9.109375" style="15" customWidth="1"/>
    <col min="2555" max="2560" width="9.109375" style="15"/>
    <col min="2561" max="2561" width="53.109375" style="15" customWidth="1"/>
    <col min="2562" max="2562" width="26.44140625" style="15" customWidth="1"/>
    <col min="2563" max="2810" width="9.109375" style="15" customWidth="1"/>
    <col min="2811" max="2816" width="9.109375" style="15"/>
    <col min="2817" max="2817" width="53.109375" style="15" customWidth="1"/>
    <col min="2818" max="2818" width="26.44140625" style="15" customWidth="1"/>
    <col min="2819" max="3066" width="9.109375" style="15" customWidth="1"/>
    <col min="3067" max="3072" width="9.109375" style="15"/>
    <col min="3073" max="3073" width="53.109375" style="15" customWidth="1"/>
    <col min="3074" max="3074" width="26.44140625" style="15" customWidth="1"/>
    <col min="3075" max="3322" width="9.109375" style="15" customWidth="1"/>
    <col min="3323" max="3328" width="9.109375" style="15"/>
    <col min="3329" max="3329" width="53.109375" style="15" customWidth="1"/>
    <col min="3330" max="3330" width="26.44140625" style="15" customWidth="1"/>
    <col min="3331" max="3578" width="9.109375" style="15" customWidth="1"/>
    <col min="3579" max="3584" width="9.109375" style="15"/>
    <col min="3585" max="3585" width="53.109375" style="15" customWidth="1"/>
    <col min="3586" max="3586" width="26.44140625" style="15" customWidth="1"/>
    <col min="3587" max="3834" width="9.109375" style="15" customWidth="1"/>
    <col min="3835" max="3840" width="9.109375" style="15"/>
    <col min="3841" max="3841" width="53.109375" style="15" customWidth="1"/>
    <col min="3842" max="3842" width="26.44140625" style="15" customWidth="1"/>
    <col min="3843" max="4090" width="9.109375" style="15" customWidth="1"/>
    <col min="4091" max="4096" width="9.109375" style="15"/>
    <col min="4097" max="4097" width="53.109375" style="15" customWidth="1"/>
    <col min="4098" max="4098" width="26.44140625" style="15" customWidth="1"/>
    <col min="4099" max="4346" width="9.109375" style="15" customWidth="1"/>
    <col min="4347" max="4352" width="9.109375" style="15"/>
    <col min="4353" max="4353" width="53.109375" style="15" customWidth="1"/>
    <col min="4354" max="4354" width="26.44140625" style="15" customWidth="1"/>
    <col min="4355" max="4602" width="9.109375" style="15" customWidth="1"/>
    <col min="4603" max="4608" width="9.109375" style="15"/>
    <col min="4609" max="4609" width="53.109375" style="15" customWidth="1"/>
    <col min="4610" max="4610" width="26.44140625" style="15" customWidth="1"/>
    <col min="4611" max="4858" width="9.109375" style="15" customWidth="1"/>
    <col min="4859" max="4864" width="9.109375" style="15"/>
    <col min="4865" max="4865" width="53.109375" style="15" customWidth="1"/>
    <col min="4866" max="4866" width="26.44140625" style="15" customWidth="1"/>
    <col min="4867" max="5114" width="9.109375" style="15" customWidth="1"/>
    <col min="5115" max="5120" width="9.109375" style="15"/>
    <col min="5121" max="5121" width="53.109375" style="15" customWidth="1"/>
    <col min="5122" max="5122" width="26.44140625" style="15" customWidth="1"/>
    <col min="5123" max="5370" width="9.109375" style="15" customWidth="1"/>
    <col min="5371" max="5376" width="9.109375" style="15"/>
    <col min="5377" max="5377" width="53.109375" style="15" customWidth="1"/>
    <col min="5378" max="5378" width="26.44140625" style="15" customWidth="1"/>
    <col min="5379" max="5626" width="9.109375" style="15" customWidth="1"/>
    <col min="5627" max="5632" width="9.109375" style="15"/>
    <col min="5633" max="5633" width="53.109375" style="15" customWidth="1"/>
    <col min="5634" max="5634" width="26.44140625" style="15" customWidth="1"/>
    <col min="5635" max="5882" width="9.109375" style="15" customWidth="1"/>
    <col min="5883" max="5888" width="9.109375" style="15"/>
    <col min="5889" max="5889" width="53.109375" style="15" customWidth="1"/>
    <col min="5890" max="5890" width="26.44140625" style="15" customWidth="1"/>
    <col min="5891" max="6138" width="9.109375" style="15" customWidth="1"/>
    <col min="6139" max="6144" width="9.109375" style="15"/>
    <col min="6145" max="6145" width="53.109375" style="15" customWidth="1"/>
    <col min="6146" max="6146" width="26.44140625" style="15" customWidth="1"/>
    <col min="6147" max="6394" width="9.109375" style="15" customWidth="1"/>
    <col min="6395" max="6400" width="9.109375" style="15"/>
    <col min="6401" max="6401" width="53.109375" style="15" customWidth="1"/>
    <col min="6402" max="6402" width="26.44140625" style="15" customWidth="1"/>
    <col min="6403" max="6650" width="9.109375" style="15" customWidth="1"/>
    <col min="6651" max="6656" width="9.109375" style="15"/>
    <col min="6657" max="6657" width="53.109375" style="15" customWidth="1"/>
    <col min="6658" max="6658" width="26.44140625" style="15" customWidth="1"/>
    <col min="6659" max="6906" width="9.109375" style="15" customWidth="1"/>
    <col min="6907" max="6912" width="9.109375" style="15"/>
    <col min="6913" max="6913" width="53.109375" style="15" customWidth="1"/>
    <col min="6914" max="6914" width="26.44140625" style="15" customWidth="1"/>
    <col min="6915" max="7162" width="9.109375" style="15" customWidth="1"/>
    <col min="7163" max="7168" width="9.109375" style="15"/>
    <col min="7169" max="7169" width="53.109375" style="15" customWidth="1"/>
    <col min="7170" max="7170" width="26.44140625" style="15" customWidth="1"/>
    <col min="7171" max="7418" width="9.109375" style="15" customWidth="1"/>
    <col min="7419" max="7424" width="9.109375" style="15"/>
    <col min="7425" max="7425" width="53.109375" style="15" customWidth="1"/>
    <col min="7426" max="7426" width="26.44140625" style="15" customWidth="1"/>
    <col min="7427" max="7674" width="9.109375" style="15" customWidth="1"/>
    <col min="7675" max="7680" width="9.109375" style="15"/>
    <col min="7681" max="7681" width="53.109375" style="15" customWidth="1"/>
    <col min="7682" max="7682" width="26.44140625" style="15" customWidth="1"/>
    <col min="7683" max="7930" width="9.109375" style="15" customWidth="1"/>
    <col min="7931" max="7936" width="9.109375" style="15"/>
    <col min="7937" max="7937" width="53.109375" style="15" customWidth="1"/>
    <col min="7938" max="7938" width="26.44140625" style="15" customWidth="1"/>
    <col min="7939" max="8186" width="9.109375" style="15" customWidth="1"/>
    <col min="8187" max="8192" width="9.109375" style="15"/>
    <col min="8193" max="8193" width="53.109375" style="15" customWidth="1"/>
    <col min="8194" max="8194" width="26.44140625" style="15" customWidth="1"/>
    <col min="8195" max="8442" width="9.109375" style="15" customWidth="1"/>
    <col min="8443" max="8448" width="9.109375" style="15"/>
    <col min="8449" max="8449" width="53.109375" style="15" customWidth="1"/>
    <col min="8450" max="8450" width="26.44140625" style="15" customWidth="1"/>
    <col min="8451" max="8698" width="9.109375" style="15" customWidth="1"/>
    <col min="8699" max="8704" width="9.109375" style="15"/>
    <col min="8705" max="8705" width="53.109375" style="15" customWidth="1"/>
    <col min="8706" max="8706" width="26.44140625" style="15" customWidth="1"/>
    <col min="8707" max="8954" width="9.109375" style="15" customWidth="1"/>
    <col min="8955" max="8960" width="9.109375" style="15"/>
    <col min="8961" max="8961" width="53.109375" style="15" customWidth="1"/>
    <col min="8962" max="8962" width="26.44140625" style="15" customWidth="1"/>
    <col min="8963" max="9210" width="9.109375" style="15" customWidth="1"/>
    <col min="9211" max="9216" width="9.109375" style="15"/>
    <col min="9217" max="9217" width="53.109375" style="15" customWidth="1"/>
    <col min="9218" max="9218" width="26.44140625" style="15" customWidth="1"/>
    <col min="9219" max="9466" width="9.109375" style="15" customWidth="1"/>
    <col min="9467" max="9472" width="9.109375" style="15"/>
    <col min="9473" max="9473" width="53.109375" style="15" customWidth="1"/>
    <col min="9474" max="9474" width="26.44140625" style="15" customWidth="1"/>
    <col min="9475" max="9722" width="9.109375" style="15" customWidth="1"/>
    <col min="9723" max="9728" width="9.109375" style="15"/>
    <col min="9729" max="9729" width="53.109375" style="15" customWidth="1"/>
    <col min="9730" max="9730" width="26.44140625" style="15" customWidth="1"/>
    <col min="9731" max="9978" width="9.109375" style="15" customWidth="1"/>
    <col min="9979" max="9984" width="9.109375" style="15"/>
    <col min="9985" max="9985" width="53.109375" style="15" customWidth="1"/>
    <col min="9986" max="9986" width="26.44140625" style="15" customWidth="1"/>
    <col min="9987" max="10234" width="9.109375" style="15" customWidth="1"/>
    <col min="10235" max="10240" width="9.109375" style="15"/>
    <col min="10241" max="10241" width="53.109375" style="15" customWidth="1"/>
    <col min="10242" max="10242" width="26.44140625" style="15" customWidth="1"/>
    <col min="10243" max="10490" width="9.109375" style="15" customWidth="1"/>
    <col min="10491" max="10496" width="9.109375" style="15"/>
    <col min="10497" max="10497" width="53.109375" style="15" customWidth="1"/>
    <col min="10498" max="10498" width="26.44140625" style="15" customWidth="1"/>
    <col min="10499" max="10746" width="9.109375" style="15" customWidth="1"/>
    <col min="10747" max="10752" width="9.109375" style="15"/>
    <col min="10753" max="10753" width="53.109375" style="15" customWidth="1"/>
    <col min="10754" max="10754" width="26.44140625" style="15" customWidth="1"/>
    <col min="10755" max="11002" width="9.109375" style="15" customWidth="1"/>
    <col min="11003" max="11008" width="9.109375" style="15"/>
    <col min="11009" max="11009" width="53.109375" style="15" customWidth="1"/>
    <col min="11010" max="11010" width="26.44140625" style="15" customWidth="1"/>
    <col min="11011" max="11258" width="9.109375" style="15" customWidth="1"/>
    <col min="11259" max="11264" width="9.109375" style="15"/>
    <col min="11265" max="11265" width="53.109375" style="15" customWidth="1"/>
    <col min="11266" max="11266" width="26.44140625" style="15" customWidth="1"/>
    <col min="11267" max="11514" width="9.109375" style="15" customWidth="1"/>
    <col min="11515" max="11520" width="9.109375" style="15"/>
    <col min="11521" max="11521" width="53.109375" style="15" customWidth="1"/>
    <col min="11522" max="11522" width="26.44140625" style="15" customWidth="1"/>
    <col min="11523" max="11770" width="9.109375" style="15" customWidth="1"/>
    <col min="11771" max="11776" width="9.109375" style="15"/>
    <col min="11777" max="11777" width="53.109375" style="15" customWidth="1"/>
    <col min="11778" max="11778" width="26.44140625" style="15" customWidth="1"/>
    <col min="11779" max="12026" width="9.109375" style="15" customWidth="1"/>
    <col min="12027" max="12032" width="9.109375" style="15"/>
    <col min="12033" max="12033" width="53.109375" style="15" customWidth="1"/>
    <col min="12034" max="12034" width="26.44140625" style="15" customWidth="1"/>
    <col min="12035" max="12282" width="9.109375" style="15" customWidth="1"/>
    <col min="12283" max="12288" width="9.109375" style="15"/>
    <col min="12289" max="12289" width="53.109375" style="15" customWidth="1"/>
    <col min="12290" max="12290" width="26.44140625" style="15" customWidth="1"/>
    <col min="12291" max="12538" width="9.109375" style="15" customWidth="1"/>
    <col min="12539" max="12544" width="9.109375" style="15"/>
    <col min="12545" max="12545" width="53.109375" style="15" customWidth="1"/>
    <col min="12546" max="12546" width="26.44140625" style="15" customWidth="1"/>
    <col min="12547" max="12794" width="9.109375" style="15" customWidth="1"/>
    <col min="12795" max="12800" width="9.109375" style="15"/>
    <col min="12801" max="12801" width="53.109375" style="15" customWidth="1"/>
    <col min="12802" max="12802" width="26.44140625" style="15" customWidth="1"/>
    <col min="12803" max="13050" width="9.109375" style="15" customWidth="1"/>
    <col min="13051" max="13056" width="9.109375" style="15"/>
    <col min="13057" max="13057" width="53.109375" style="15" customWidth="1"/>
    <col min="13058" max="13058" width="26.44140625" style="15" customWidth="1"/>
    <col min="13059" max="13306" width="9.109375" style="15" customWidth="1"/>
    <col min="13307" max="13312" width="9.109375" style="15"/>
    <col min="13313" max="13313" width="53.109375" style="15" customWidth="1"/>
    <col min="13314" max="13314" width="26.44140625" style="15" customWidth="1"/>
    <col min="13315" max="13562" width="9.109375" style="15" customWidth="1"/>
    <col min="13563" max="13568" width="9.109375" style="15"/>
    <col min="13569" max="13569" width="53.109375" style="15" customWidth="1"/>
    <col min="13570" max="13570" width="26.44140625" style="15" customWidth="1"/>
    <col min="13571" max="13818" width="9.109375" style="15" customWidth="1"/>
    <col min="13819" max="13824" width="9.109375" style="15"/>
    <col min="13825" max="13825" width="53.109375" style="15" customWidth="1"/>
    <col min="13826" max="13826" width="26.44140625" style="15" customWidth="1"/>
    <col min="13827" max="14074" width="9.109375" style="15" customWidth="1"/>
    <col min="14075" max="14080" width="9.109375" style="15"/>
    <col min="14081" max="14081" width="53.109375" style="15" customWidth="1"/>
    <col min="14082" max="14082" width="26.44140625" style="15" customWidth="1"/>
    <col min="14083" max="14330" width="9.109375" style="15" customWidth="1"/>
    <col min="14331" max="14336" width="9.109375" style="15"/>
    <col min="14337" max="14337" width="53.109375" style="15" customWidth="1"/>
    <col min="14338" max="14338" width="26.44140625" style="15" customWidth="1"/>
    <col min="14339" max="14586" width="9.109375" style="15" customWidth="1"/>
    <col min="14587" max="14592" width="9.109375" style="15"/>
    <col min="14593" max="14593" width="53.109375" style="15" customWidth="1"/>
    <col min="14594" max="14594" width="26.44140625" style="15" customWidth="1"/>
    <col min="14595" max="14842" width="9.109375" style="15" customWidth="1"/>
    <col min="14843" max="14848" width="9.109375" style="15"/>
    <col min="14849" max="14849" width="53.109375" style="15" customWidth="1"/>
    <col min="14850" max="14850" width="26.44140625" style="15" customWidth="1"/>
    <col min="14851" max="15098" width="9.109375" style="15" customWidth="1"/>
    <col min="15099" max="15104" width="9.109375" style="15"/>
    <col min="15105" max="15105" width="53.109375" style="15" customWidth="1"/>
    <col min="15106" max="15106" width="26.44140625" style="15" customWidth="1"/>
    <col min="15107" max="15354" width="9.109375" style="15" customWidth="1"/>
    <col min="15355" max="15360" width="9.109375" style="15"/>
    <col min="15361" max="15361" width="53.109375" style="15" customWidth="1"/>
    <col min="15362" max="15362" width="26.44140625" style="15" customWidth="1"/>
    <col min="15363" max="15610" width="9.109375" style="15" customWidth="1"/>
    <col min="15611" max="15616" width="9.109375" style="15"/>
    <col min="15617" max="15617" width="53.109375" style="15" customWidth="1"/>
    <col min="15618" max="15618" width="26.44140625" style="15" customWidth="1"/>
    <col min="15619" max="15866" width="9.109375" style="15" customWidth="1"/>
    <col min="15867" max="15872" width="9.109375" style="15"/>
    <col min="15873" max="15873" width="53.109375" style="15" customWidth="1"/>
    <col min="15874" max="15874" width="26.44140625" style="15" customWidth="1"/>
    <col min="15875" max="16122" width="9.109375" style="15" customWidth="1"/>
    <col min="16123" max="16128" width="9.109375" style="15"/>
    <col min="16129" max="16129" width="53.109375" style="15" customWidth="1"/>
    <col min="16130" max="16130" width="26.44140625" style="15" customWidth="1"/>
    <col min="16131" max="16378" width="9.109375" style="15" customWidth="1"/>
    <col min="16379" max="16384" width="9.109375" style="15"/>
  </cols>
  <sheetData>
    <row r="1" spans="1:7" ht="17.25" customHeight="1" x14ac:dyDescent="0.25">
      <c r="A1" s="6"/>
      <c r="G1" s="62" t="s">
        <v>301</v>
      </c>
    </row>
    <row r="2" spans="1:7" ht="16.5" customHeight="1" x14ac:dyDescent="0.25">
      <c r="B2" s="112"/>
      <c r="G2" s="62" t="s">
        <v>271</v>
      </c>
    </row>
    <row r="3" spans="1:7" ht="16.5" customHeight="1" x14ac:dyDescent="0.25">
      <c r="A3" s="110"/>
      <c r="B3" s="110"/>
    </row>
    <row r="4" spans="1:7" ht="69.75" customHeight="1" x14ac:dyDescent="0.25">
      <c r="A4" s="158" t="s">
        <v>479</v>
      </c>
      <c r="B4" s="158"/>
      <c r="C4" s="160"/>
      <c r="D4" s="160"/>
      <c r="E4" s="160"/>
      <c r="F4" s="160"/>
      <c r="G4" s="160"/>
    </row>
    <row r="5" spans="1:7" ht="16.5" customHeight="1" x14ac:dyDescent="0.25">
      <c r="A5" s="6"/>
      <c r="G5" s="8" t="s">
        <v>81</v>
      </c>
    </row>
    <row r="6" spans="1:7" ht="121.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75</v>
      </c>
      <c r="B7" s="10">
        <f>B8</f>
        <v>2045.2</v>
      </c>
      <c r="C7" s="10">
        <f t="shared" ref="C7:E7" si="0">C8</f>
        <v>2045.2</v>
      </c>
      <c r="D7" s="10">
        <f t="shared" si="0"/>
        <v>2045.2</v>
      </c>
      <c r="E7" s="10">
        <f t="shared" si="0"/>
        <v>0</v>
      </c>
      <c r="F7" s="87">
        <f>E7/C7</f>
        <v>0</v>
      </c>
      <c r="G7" s="87">
        <f>E7/D7</f>
        <v>0</v>
      </c>
    </row>
    <row r="8" spans="1:7" ht="15.75" customHeight="1" x14ac:dyDescent="0.25">
      <c r="A8" s="11" t="s">
        <v>284</v>
      </c>
      <c r="B8" s="12">
        <v>2045.2</v>
      </c>
      <c r="C8" s="53">
        <v>2045.2</v>
      </c>
      <c r="D8" s="53">
        <v>2045.2</v>
      </c>
      <c r="E8" s="85">
        <v>0</v>
      </c>
      <c r="F8" s="88">
        <f t="shared" ref="F8:F35" si="1">E8/C8</f>
        <v>0</v>
      </c>
      <c r="G8" s="88">
        <f t="shared" ref="G8:G35" si="2">E8/D8</f>
        <v>0</v>
      </c>
    </row>
    <row r="9" spans="1:7" ht="15.75" customHeight="1" x14ac:dyDescent="0.25">
      <c r="A9" s="9" t="s">
        <v>64</v>
      </c>
      <c r="B9" s="10">
        <f>B10</f>
        <v>3574.8</v>
      </c>
      <c r="C9" s="10">
        <f t="shared" ref="C9" si="3">C10</f>
        <v>3574.8</v>
      </c>
      <c r="D9" s="10">
        <f t="shared" ref="D9" si="4">D10</f>
        <v>3574.8</v>
      </c>
      <c r="E9" s="10">
        <f t="shared" ref="E9" si="5">E10</f>
        <v>3574.8</v>
      </c>
      <c r="F9" s="87">
        <f t="shared" si="1"/>
        <v>1</v>
      </c>
      <c r="G9" s="87">
        <f t="shared" si="2"/>
        <v>1</v>
      </c>
    </row>
    <row r="10" spans="1:7" ht="15.75" customHeight="1" x14ac:dyDescent="0.25">
      <c r="A10" s="11" t="s">
        <v>285</v>
      </c>
      <c r="B10" s="12">
        <v>3574.8</v>
      </c>
      <c r="C10" s="53">
        <v>3574.8</v>
      </c>
      <c r="D10" s="53">
        <v>3574.8</v>
      </c>
      <c r="E10" s="53">
        <v>3574.8</v>
      </c>
      <c r="F10" s="88">
        <f t="shared" si="1"/>
        <v>1</v>
      </c>
      <c r="G10" s="88">
        <f t="shared" si="2"/>
        <v>1</v>
      </c>
    </row>
    <row r="11" spans="1:7" ht="15.75" customHeight="1" x14ac:dyDescent="0.25">
      <c r="A11" s="9" t="s">
        <v>59</v>
      </c>
      <c r="B11" s="10">
        <f>B12</f>
        <v>6764.5</v>
      </c>
      <c r="C11" s="75">
        <f t="shared" ref="C11" si="6">C12</f>
        <v>6764.5</v>
      </c>
      <c r="D11" s="75">
        <f t="shared" ref="D11" si="7">D12</f>
        <v>6764.5</v>
      </c>
      <c r="E11" s="75">
        <f t="shared" ref="E11" si="8">E12</f>
        <v>6764.5</v>
      </c>
      <c r="F11" s="87">
        <f t="shared" si="1"/>
        <v>1</v>
      </c>
      <c r="G11" s="87">
        <f t="shared" si="2"/>
        <v>1</v>
      </c>
    </row>
    <row r="12" spans="1:7" ht="15.75" customHeight="1" x14ac:dyDescent="0.25">
      <c r="A12" s="11" t="s">
        <v>286</v>
      </c>
      <c r="B12" s="12">
        <v>6764.5</v>
      </c>
      <c r="C12" s="53">
        <v>6764.5</v>
      </c>
      <c r="D12" s="53">
        <v>6764.5</v>
      </c>
      <c r="E12" s="53">
        <v>6764.5</v>
      </c>
      <c r="F12" s="88">
        <f t="shared" si="1"/>
        <v>1</v>
      </c>
      <c r="G12" s="88">
        <f t="shared" si="2"/>
        <v>1</v>
      </c>
    </row>
    <row r="13" spans="1:7" ht="15.75" customHeight="1" x14ac:dyDescent="0.25">
      <c r="A13" s="9" t="s">
        <v>49</v>
      </c>
      <c r="B13" s="10">
        <f>B14</f>
        <v>3972.2</v>
      </c>
      <c r="C13" s="75">
        <f t="shared" ref="C13" si="9">C14</f>
        <v>3972.2</v>
      </c>
      <c r="D13" s="75">
        <f t="shared" ref="D13" si="10">D14</f>
        <v>3972.2</v>
      </c>
      <c r="E13" s="86">
        <f t="shared" ref="E13" si="11">E14</f>
        <v>0</v>
      </c>
      <c r="F13" s="87">
        <f t="shared" si="1"/>
        <v>0</v>
      </c>
      <c r="G13" s="87">
        <f t="shared" si="2"/>
        <v>0</v>
      </c>
    </row>
    <row r="14" spans="1:7" ht="15.75" customHeight="1" x14ac:dyDescent="0.25">
      <c r="A14" s="11" t="s">
        <v>287</v>
      </c>
      <c r="B14" s="12">
        <v>3972.2</v>
      </c>
      <c r="C14" s="53">
        <v>3972.2</v>
      </c>
      <c r="D14" s="53">
        <v>3972.2</v>
      </c>
      <c r="E14" s="85">
        <v>0</v>
      </c>
      <c r="F14" s="88">
        <f t="shared" si="1"/>
        <v>0</v>
      </c>
      <c r="G14" s="88">
        <f t="shared" si="2"/>
        <v>0</v>
      </c>
    </row>
    <row r="15" spans="1:7" ht="15.75" customHeight="1" x14ac:dyDescent="0.25">
      <c r="A15" s="9" t="s">
        <v>47</v>
      </c>
      <c r="B15" s="10">
        <f>B16</f>
        <v>13711.4</v>
      </c>
      <c r="C15" s="75">
        <f t="shared" ref="C15" si="12">C16</f>
        <v>13711.4</v>
      </c>
      <c r="D15" s="75">
        <f t="shared" ref="D15" si="13">D16</f>
        <v>13711.4</v>
      </c>
      <c r="E15" s="75">
        <f t="shared" ref="E15" si="14">E16</f>
        <v>13711.4</v>
      </c>
      <c r="F15" s="87">
        <f t="shared" si="1"/>
        <v>1</v>
      </c>
      <c r="G15" s="87">
        <f t="shared" si="2"/>
        <v>1</v>
      </c>
    </row>
    <row r="16" spans="1:7" ht="15.75" customHeight="1" x14ac:dyDescent="0.25">
      <c r="A16" s="11" t="s">
        <v>288</v>
      </c>
      <c r="B16" s="12">
        <v>13711.4</v>
      </c>
      <c r="C16" s="53">
        <v>13711.4</v>
      </c>
      <c r="D16" s="53">
        <v>13711.4</v>
      </c>
      <c r="E16" s="53">
        <v>13711.4</v>
      </c>
      <c r="F16" s="88">
        <f t="shared" si="1"/>
        <v>1</v>
      </c>
      <c r="G16" s="88">
        <f t="shared" si="2"/>
        <v>1</v>
      </c>
    </row>
    <row r="17" spans="1:7" ht="15.75" customHeight="1" x14ac:dyDescent="0.25">
      <c r="A17" s="9" t="s">
        <v>45</v>
      </c>
      <c r="B17" s="10">
        <f>B18</f>
        <v>7312.9</v>
      </c>
      <c r="C17" s="75">
        <f t="shared" ref="C17" si="15">C18</f>
        <v>7312.9</v>
      </c>
      <c r="D17" s="75">
        <f t="shared" ref="D17" si="16">D18</f>
        <v>7312.9</v>
      </c>
      <c r="E17" s="75">
        <f t="shared" ref="E17" si="17">E18</f>
        <v>7312.9</v>
      </c>
      <c r="F17" s="87">
        <f t="shared" si="1"/>
        <v>1</v>
      </c>
      <c r="G17" s="87">
        <f t="shared" si="2"/>
        <v>1</v>
      </c>
    </row>
    <row r="18" spans="1:7" ht="15.75" customHeight="1" x14ac:dyDescent="0.25">
      <c r="A18" s="11" t="s">
        <v>289</v>
      </c>
      <c r="B18" s="12">
        <v>7312.9</v>
      </c>
      <c r="C18" s="53">
        <v>7312.9</v>
      </c>
      <c r="D18" s="53">
        <v>7312.9</v>
      </c>
      <c r="E18" s="53">
        <v>7312.9</v>
      </c>
      <c r="F18" s="88">
        <f t="shared" si="1"/>
        <v>1</v>
      </c>
      <c r="G18" s="88">
        <f t="shared" si="2"/>
        <v>1</v>
      </c>
    </row>
    <row r="19" spans="1:7" ht="15.75" customHeight="1" x14ac:dyDescent="0.25">
      <c r="A19" s="9" t="s">
        <v>41</v>
      </c>
      <c r="B19" s="10">
        <f t="shared" ref="B19:E19" si="18">B20</f>
        <v>7386.5</v>
      </c>
      <c r="C19" s="75">
        <f t="shared" si="18"/>
        <v>7386.5</v>
      </c>
      <c r="D19" s="75">
        <f t="shared" si="18"/>
        <v>7386.5</v>
      </c>
      <c r="E19" s="86">
        <f t="shared" si="18"/>
        <v>0</v>
      </c>
      <c r="F19" s="87">
        <f t="shared" si="1"/>
        <v>0</v>
      </c>
      <c r="G19" s="87">
        <f t="shared" si="2"/>
        <v>0</v>
      </c>
    </row>
    <row r="20" spans="1:7" ht="15.75" customHeight="1" x14ac:dyDescent="0.25">
      <c r="A20" s="11" t="s">
        <v>290</v>
      </c>
      <c r="B20" s="12">
        <v>7386.5</v>
      </c>
      <c r="C20" s="53">
        <v>7386.5</v>
      </c>
      <c r="D20" s="53">
        <v>7386.5</v>
      </c>
      <c r="E20" s="85">
        <v>0</v>
      </c>
      <c r="F20" s="88">
        <f t="shared" si="1"/>
        <v>0</v>
      </c>
      <c r="G20" s="88">
        <f t="shared" si="2"/>
        <v>0</v>
      </c>
    </row>
    <row r="21" spans="1:7" ht="15.75" customHeight="1" x14ac:dyDescent="0.25">
      <c r="A21" s="9" t="s">
        <v>37</v>
      </c>
      <c r="B21" s="10">
        <f t="shared" ref="B21:E21" si="19">B22</f>
        <v>1070.8</v>
      </c>
      <c r="C21" s="75">
        <f t="shared" si="19"/>
        <v>1070.8</v>
      </c>
      <c r="D21" s="75">
        <f t="shared" si="19"/>
        <v>1070.8</v>
      </c>
      <c r="E21" s="75">
        <f t="shared" si="19"/>
        <v>1070.8</v>
      </c>
      <c r="F21" s="87">
        <f t="shared" si="1"/>
        <v>1</v>
      </c>
      <c r="G21" s="87">
        <f t="shared" si="2"/>
        <v>1</v>
      </c>
    </row>
    <row r="22" spans="1:7" ht="15.75" customHeight="1" x14ac:dyDescent="0.25">
      <c r="A22" s="11" t="s">
        <v>36</v>
      </c>
      <c r="B22" s="12">
        <v>1070.8</v>
      </c>
      <c r="C22" s="53">
        <v>1070.8</v>
      </c>
      <c r="D22" s="53">
        <v>1070.8</v>
      </c>
      <c r="E22" s="53">
        <v>1070.8</v>
      </c>
      <c r="F22" s="88">
        <f t="shared" si="1"/>
        <v>1</v>
      </c>
      <c r="G22" s="88">
        <f t="shared" si="2"/>
        <v>1</v>
      </c>
    </row>
    <row r="23" spans="1:7" ht="15.75" customHeight="1" x14ac:dyDescent="0.25">
      <c r="A23" s="9" t="s">
        <v>28</v>
      </c>
      <c r="B23" s="10">
        <f t="shared" ref="B23:E23" si="20">B24</f>
        <v>18220.7</v>
      </c>
      <c r="C23" s="75">
        <f t="shared" si="20"/>
        <v>18220.7</v>
      </c>
      <c r="D23" s="75">
        <f t="shared" si="20"/>
        <v>18220.7</v>
      </c>
      <c r="E23" s="75">
        <f t="shared" si="20"/>
        <v>18220.7</v>
      </c>
      <c r="F23" s="87">
        <f t="shared" si="1"/>
        <v>1</v>
      </c>
      <c r="G23" s="87">
        <f t="shared" si="2"/>
        <v>1</v>
      </c>
    </row>
    <row r="24" spans="1:7" ht="15.75" customHeight="1" x14ac:dyDescent="0.25">
      <c r="A24" s="11" t="s">
        <v>291</v>
      </c>
      <c r="B24" s="12">
        <v>18220.7</v>
      </c>
      <c r="C24" s="53">
        <v>18220.7</v>
      </c>
      <c r="D24" s="53">
        <v>18220.7</v>
      </c>
      <c r="E24" s="53">
        <v>18220.7</v>
      </c>
      <c r="F24" s="88">
        <f t="shared" si="1"/>
        <v>1</v>
      </c>
      <c r="G24" s="88">
        <f t="shared" si="2"/>
        <v>1</v>
      </c>
    </row>
    <row r="25" spans="1:7" ht="15.75" customHeight="1" x14ac:dyDescent="0.25">
      <c r="A25" s="9" t="s">
        <v>26</v>
      </c>
      <c r="B25" s="10">
        <f t="shared" ref="B25:E25" si="21">B26</f>
        <v>15788.3</v>
      </c>
      <c r="C25" s="75">
        <f t="shared" si="21"/>
        <v>15788.3</v>
      </c>
      <c r="D25" s="75">
        <f t="shared" si="21"/>
        <v>15788.3</v>
      </c>
      <c r="E25" s="86">
        <f t="shared" si="21"/>
        <v>0</v>
      </c>
      <c r="F25" s="87">
        <f t="shared" si="1"/>
        <v>0</v>
      </c>
      <c r="G25" s="87">
        <f t="shared" si="2"/>
        <v>0</v>
      </c>
    </row>
    <row r="26" spans="1:7" ht="15.75" customHeight="1" x14ac:dyDescent="0.25">
      <c r="A26" s="11" t="s">
        <v>25</v>
      </c>
      <c r="B26" s="12">
        <v>15788.3</v>
      </c>
      <c r="C26" s="53">
        <v>15788.3</v>
      </c>
      <c r="D26" s="53">
        <v>15788.3</v>
      </c>
      <c r="E26" s="85">
        <v>0</v>
      </c>
      <c r="F26" s="88">
        <f t="shared" si="1"/>
        <v>0</v>
      </c>
      <c r="G26" s="88">
        <f t="shared" si="2"/>
        <v>0</v>
      </c>
    </row>
    <row r="27" spans="1:7" ht="15.75" customHeight="1" x14ac:dyDescent="0.25">
      <c r="A27" s="9" t="s">
        <v>24</v>
      </c>
      <c r="B27" s="10">
        <f t="shared" ref="B27:E27" si="22">B28</f>
        <v>13379.6</v>
      </c>
      <c r="C27" s="75">
        <f t="shared" si="22"/>
        <v>13379.6</v>
      </c>
      <c r="D27" s="75">
        <f t="shared" si="22"/>
        <v>13379.6</v>
      </c>
      <c r="E27" s="75">
        <f t="shared" si="22"/>
        <v>13379.6</v>
      </c>
      <c r="F27" s="87">
        <f t="shared" si="1"/>
        <v>1</v>
      </c>
      <c r="G27" s="87">
        <f t="shared" si="2"/>
        <v>1</v>
      </c>
    </row>
    <row r="28" spans="1:7" ht="15.75" customHeight="1" x14ac:dyDescent="0.25">
      <c r="A28" s="11" t="s">
        <v>23</v>
      </c>
      <c r="B28" s="12">
        <v>13379.6</v>
      </c>
      <c r="C28" s="53">
        <v>13379.6</v>
      </c>
      <c r="D28" s="53">
        <v>13379.6</v>
      </c>
      <c r="E28" s="53">
        <v>13379.6</v>
      </c>
      <c r="F28" s="88">
        <f t="shared" si="1"/>
        <v>1</v>
      </c>
      <c r="G28" s="88">
        <f t="shared" si="2"/>
        <v>1</v>
      </c>
    </row>
    <row r="29" spans="1:7" ht="15.75" customHeight="1" x14ac:dyDescent="0.25">
      <c r="A29" s="9" t="s">
        <v>21</v>
      </c>
      <c r="B29" s="10">
        <f t="shared" ref="B29" si="23">B30</f>
        <v>2610</v>
      </c>
      <c r="C29" s="75">
        <f t="shared" ref="C29" si="24">C30</f>
        <v>2610</v>
      </c>
      <c r="D29" s="75">
        <f t="shared" ref="D29" si="25">D30</f>
        <v>2610</v>
      </c>
      <c r="E29" s="86">
        <f t="shared" ref="E29" si="26">E30</f>
        <v>2610</v>
      </c>
      <c r="F29" s="87">
        <f t="shared" si="1"/>
        <v>1</v>
      </c>
      <c r="G29" s="87">
        <f t="shared" si="2"/>
        <v>1</v>
      </c>
    </row>
    <row r="30" spans="1:7" ht="15.75" customHeight="1" x14ac:dyDescent="0.25">
      <c r="A30" s="11" t="s">
        <v>292</v>
      </c>
      <c r="B30" s="12">
        <v>2610</v>
      </c>
      <c r="C30" s="53">
        <v>2610</v>
      </c>
      <c r="D30" s="53">
        <v>2610</v>
      </c>
      <c r="E30" s="85">
        <v>2610</v>
      </c>
      <c r="F30" s="88">
        <f t="shared" si="1"/>
        <v>1</v>
      </c>
      <c r="G30" s="88">
        <f t="shared" si="2"/>
        <v>1</v>
      </c>
    </row>
    <row r="31" spans="1:7" ht="15.75" customHeight="1" x14ac:dyDescent="0.25">
      <c r="A31" s="9" t="s">
        <v>9</v>
      </c>
      <c r="B31" s="10">
        <f t="shared" ref="B31" si="27">B32</f>
        <v>9375.4</v>
      </c>
      <c r="C31" s="75">
        <f t="shared" ref="C31" si="28">C32</f>
        <v>9375.4</v>
      </c>
      <c r="D31" s="75">
        <f t="shared" ref="D31" si="29">D32</f>
        <v>9375.4</v>
      </c>
      <c r="E31" s="75">
        <f t="shared" ref="E31" si="30">E32</f>
        <v>9375.4</v>
      </c>
      <c r="F31" s="87">
        <f t="shared" si="1"/>
        <v>1</v>
      </c>
      <c r="G31" s="87">
        <f t="shared" si="2"/>
        <v>1</v>
      </c>
    </row>
    <row r="32" spans="1:7" ht="15.75" customHeight="1" x14ac:dyDescent="0.25">
      <c r="A32" s="11" t="s">
        <v>8</v>
      </c>
      <c r="B32" s="12">
        <v>9375.4</v>
      </c>
      <c r="C32" s="53">
        <v>9375.4</v>
      </c>
      <c r="D32" s="53">
        <v>9375.4</v>
      </c>
      <c r="E32" s="53">
        <v>9375.4</v>
      </c>
      <c r="F32" s="88">
        <f t="shared" si="1"/>
        <v>1</v>
      </c>
      <c r="G32" s="88">
        <f t="shared" si="2"/>
        <v>1</v>
      </c>
    </row>
    <row r="33" spans="1:7" ht="15.75" customHeight="1" x14ac:dyDescent="0.25">
      <c r="A33" s="13" t="s">
        <v>4</v>
      </c>
      <c r="B33" s="10">
        <f>B31+B29+B27+B25+B23+B21+B19+B17+B15+B13+B11+B9+B7</f>
        <v>105212.29999999999</v>
      </c>
      <c r="C33" s="10">
        <f t="shared" ref="C33:E33" si="31">C31+C29+C27+C25+C23+C21+C19+C17+C15+C13+C11+C9+C7</f>
        <v>105212.29999999999</v>
      </c>
      <c r="D33" s="10">
        <f t="shared" si="31"/>
        <v>105212.29999999999</v>
      </c>
      <c r="E33" s="10">
        <f t="shared" si="31"/>
        <v>76020.100000000006</v>
      </c>
      <c r="F33" s="87">
        <f t="shared" si="1"/>
        <v>0.72254004522284954</v>
      </c>
      <c r="G33" s="87">
        <f t="shared" si="2"/>
        <v>0.72254004522284954</v>
      </c>
    </row>
    <row r="34" spans="1:7" ht="15.75" customHeight="1" x14ac:dyDescent="0.25">
      <c r="A34" s="13" t="s">
        <v>3</v>
      </c>
      <c r="B34" s="14"/>
      <c r="C34" s="53"/>
      <c r="D34" s="53"/>
      <c r="E34" s="53"/>
      <c r="F34" s="88"/>
      <c r="G34" s="88"/>
    </row>
    <row r="35" spans="1:7" ht="15.75" customHeight="1" x14ac:dyDescent="0.25">
      <c r="A35" s="13" t="s">
        <v>2</v>
      </c>
      <c r="B35" s="59">
        <f>B32+B30+B28+B26+B24+B22+B20+B18+B16+B14+B12+B10+B8</f>
        <v>105212.29999999999</v>
      </c>
      <c r="C35" s="59">
        <f t="shared" ref="C35:E35" si="32">C32+C30+C28+C26+C24+C22+C20+C18+C16+C14+C12+C10+C8</f>
        <v>105212.29999999999</v>
      </c>
      <c r="D35" s="59">
        <f t="shared" si="32"/>
        <v>105212.29999999999</v>
      </c>
      <c r="E35" s="59">
        <f t="shared" si="32"/>
        <v>76020.100000000006</v>
      </c>
      <c r="F35" s="87">
        <f t="shared" si="1"/>
        <v>0.72254004522284954</v>
      </c>
      <c r="G35" s="87">
        <f t="shared" si="2"/>
        <v>0.72254004522284954</v>
      </c>
    </row>
    <row r="36" spans="1:7" ht="15.75" customHeight="1" x14ac:dyDescent="0.25">
      <c r="A36" s="154"/>
      <c r="B36" s="155"/>
      <c r="C36" s="36"/>
      <c r="D36" s="36"/>
      <c r="E36" s="36"/>
      <c r="F36" s="156"/>
      <c r="G36" s="156"/>
    </row>
    <row r="37" spans="1:7" ht="15" customHeight="1" x14ac:dyDescent="0.25">
      <c r="A37" s="199" t="s">
        <v>0</v>
      </c>
      <c r="B37" s="199"/>
      <c r="C37" s="200"/>
      <c r="D37" s="200"/>
      <c r="E37" s="200"/>
      <c r="F37" s="200"/>
      <c r="G37" s="200"/>
    </row>
    <row r="38" spans="1:7" ht="15" customHeight="1" x14ac:dyDescent="0.25">
      <c r="A38" s="6"/>
      <c r="B38" s="6"/>
    </row>
    <row r="39" spans="1:7" ht="15" customHeight="1" x14ac:dyDescent="0.25"/>
    <row r="40" spans="1:7" ht="14.25" customHeight="1" x14ac:dyDescent="0.25">
      <c r="A40" s="6"/>
      <c r="B40" s="6"/>
    </row>
  </sheetData>
  <mergeCells count="2">
    <mergeCell ref="A4:G4"/>
    <mergeCell ref="A37:G3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3"/>
  <sheetViews>
    <sheetView view="pageBreakPreview" zoomScale="70" zoomScaleNormal="70" zoomScaleSheetLayoutView="70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D19" sqref="D19"/>
    </sheetView>
  </sheetViews>
  <sheetFormatPr defaultRowHeight="13.2" x14ac:dyDescent="0.25"/>
  <cols>
    <col min="1" max="1" width="33.88671875" style="50" customWidth="1"/>
    <col min="2" max="2" width="26.44140625" style="50" customWidth="1"/>
    <col min="3" max="3" width="17.44140625" style="50" customWidth="1"/>
    <col min="4" max="4" width="15.109375" style="50" customWidth="1"/>
    <col min="5" max="5" width="12.88671875" style="50" customWidth="1"/>
    <col min="6" max="6" width="14.109375" style="50" customWidth="1"/>
    <col min="7" max="7" width="16.44140625" style="50" customWidth="1"/>
    <col min="8" max="251" width="9.109375" style="50" customWidth="1"/>
    <col min="252" max="256" width="9.109375" style="50"/>
    <col min="257" max="257" width="50" style="50" customWidth="1"/>
    <col min="258" max="258" width="26.44140625" style="50" customWidth="1"/>
    <col min="259" max="507" width="9.109375" style="50" customWidth="1"/>
    <col min="508" max="512" width="9.109375" style="50"/>
    <col min="513" max="513" width="50" style="50" customWidth="1"/>
    <col min="514" max="514" width="26.44140625" style="50" customWidth="1"/>
    <col min="515" max="763" width="9.109375" style="50" customWidth="1"/>
    <col min="764" max="768" width="9.109375" style="50"/>
    <col min="769" max="769" width="50" style="50" customWidth="1"/>
    <col min="770" max="770" width="26.44140625" style="50" customWidth="1"/>
    <col min="771" max="1019" width="9.109375" style="50" customWidth="1"/>
    <col min="1020" max="1024" width="9.109375" style="50"/>
    <col min="1025" max="1025" width="50" style="50" customWidth="1"/>
    <col min="1026" max="1026" width="26.44140625" style="50" customWidth="1"/>
    <col min="1027" max="1275" width="9.109375" style="50" customWidth="1"/>
    <col min="1276" max="1280" width="9.109375" style="50"/>
    <col min="1281" max="1281" width="50" style="50" customWidth="1"/>
    <col min="1282" max="1282" width="26.44140625" style="50" customWidth="1"/>
    <col min="1283" max="1531" width="9.109375" style="50" customWidth="1"/>
    <col min="1532" max="1536" width="9.109375" style="50"/>
    <col min="1537" max="1537" width="50" style="50" customWidth="1"/>
    <col min="1538" max="1538" width="26.44140625" style="50" customWidth="1"/>
    <col min="1539" max="1787" width="9.109375" style="50" customWidth="1"/>
    <col min="1788" max="1792" width="9.109375" style="50"/>
    <col min="1793" max="1793" width="50" style="50" customWidth="1"/>
    <col min="1794" max="1794" width="26.44140625" style="50" customWidth="1"/>
    <col min="1795" max="2043" width="9.109375" style="50" customWidth="1"/>
    <col min="2044" max="2048" width="9.109375" style="50"/>
    <col min="2049" max="2049" width="50" style="50" customWidth="1"/>
    <col min="2050" max="2050" width="26.44140625" style="50" customWidth="1"/>
    <col min="2051" max="2299" width="9.109375" style="50" customWidth="1"/>
    <col min="2300" max="2304" width="9.109375" style="50"/>
    <col min="2305" max="2305" width="50" style="50" customWidth="1"/>
    <col min="2306" max="2306" width="26.44140625" style="50" customWidth="1"/>
    <col min="2307" max="2555" width="9.109375" style="50" customWidth="1"/>
    <col min="2556" max="2560" width="9.109375" style="50"/>
    <col min="2561" max="2561" width="50" style="50" customWidth="1"/>
    <col min="2562" max="2562" width="26.44140625" style="50" customWidth="1"/>
    <col min="2563" max="2811" width="9.109375" style="50" customWidth="1"/>
    <col min="2812" max="2816" width="9.109375" style="50"/>
    <col min="2817" max="2817" width="50" style="50" customWidth="1"/>
    <col min="2818" max="2818" width="26.44140625" style="50" customWidth="1"/>
    <col min="2819" max="3067" width="9.109375" style="50" customWidth="1"/>
    <col min="3068" max="3072" width="9.109375" style="50"/>
    <col min="3073" max="3073" width="50" style="50" customWidth="1"/>
    <col min="3074" max="3074" width="26.44140625" style="50" customWidth="1"/>
    <col min="3075" max="3323" width="9.109375" style="50" customWidth="1"/>
    <col min="3324" max="3328" width="9.109375" style="50"/>
    <col min="3329" max="3329" width="50" style="50" customWidth="1"/>
    <col min="3330" max="3330" width="26.44140625" style="50" customWidth="1"/>
    <col min="3331" max="3579" width="9.109375" style="50" customWidth="1"/>
    <col min="3580" max="3584" width="9.109375" style="50"/>
    <col min="3585" max="3585" width="50" style="50" customWidth="1"/>
    <col min="3586" max="3586" width="26.44140625" style="50" customWidth="1"/>
    <col min="3587" max="3835" width="9.109375" style="50" customWidth="1"/>
    <col min="3836" max="3840" width="9.109375" style="50"/>
    <col min="3841" max="3841" width="50" style="50" customWidth="1"/>
    <col min="3842" max="3842" width="26.44140625" style="50" customWidth="1"/>
    <col min="3843" max="4091" width="9.109375" style="50" customWidth="1"/>
    <col min="4092" max="4096" width="9.109375" style="50"/>
    <col min="4097" max="4097" width="50" style="50" customWidth="1"/>
    <col min="4098" max="4098" width="26.44140625" style="50" customWidth="1"/>
    <col min="4099" max="4347" width="9.109375" style="50" customWidth="1"/>
    <col min="4348" max="4352" width="9.109375" style="50"/>
    <col min="4353" max="4353" width="50" style="50" customWidth="1"/>
    <col min="4354" max="4354" width="26.44140625" style="50" customWidth="1"/>
    <col min="4355" max="4603" width="9.109375" style="50" customWidth="1"/>
    <col min="4604" max="4608" width="9.109375" style="50"/>
    <col min="4609" max="4609" width="50" style="50" customWidth="1"/>
    <col min="4610" max="4610" width="26.44140625" style="50" customWidth="1"/>
    <col min="4611" max="4859" width="9.109375" style="50" customWidth="1"/>
    <col min="4860" max="4864" width="9.109375" style="50"/>
    <col min="4865" max="4865" width="50" style="50" customWidth="1"/>
    <col min="4866" max="4866" width="26.44140625" style="50" customWidth="1"/>
    <col min="4867" max="5115" width="9.109375" style="50" customWidth="1"/>
    <col min="5116" max="5120" width="9.109375" style="50"/>
    <col min="5121" max="5121" width="50" style="50" customWidth="1"/>
    <col min="5122" max="5122" width="26.44140625" style="50" customWidth="1"/>
    <col min="5123" max="5371" width="9.109375" style="50" customWidth="1"/>
    <col min="5372" max="5376" width="9.109375" style="50"/>
    <col min="5377" max="5377" width="50" style="50" customWidth="1"/>
    <col min="5378" max="5378" width="26.44140625" style="50" customWidth="1"/>
    <col min="5379" max="5627" width="9.109375" style="50" customWidth="1"/>
    <col min="5628" max="5632" width="9.109375" style="50"/>
    <col min="5633" max="5633" width="50" style="50" customWidth="1"/>
    <col min="5634" max="5634" width="26.44140625" style="50" customWidth="1"/>
    <col min="5635" max="5883" width="9.109375" style="50" customWidth="1"/>
    <col min="5884" max="5888" width="9.109375" style="50"/>
    <col min="5889" max="5889" width="50" style="50" customWidth="1"/>
    <col min="5890" max="5890" width="26.44140625" style="50" customWidth="1"/>
    <col min="5891" max="6139" width="9.109375" style="50" customWidth="1"/>
    <col min="6140" max="6144" width="9.109375" style="50"/>
    <col min="6145" max="6145" width="50" style="50" customWidth="1"/>
    <col min="6146" max="6146" width="26.44140625" style="50" customWidth="1"/>
    <col min="6147" max="6395" width="9.109375" style="50" customWidth="1"/>
    <col min="6396" max="6400" width="9.109375" style="50"/>
    <col min="6401" max="6401" width="50" style="50" customWidth="1"/>
    <col min="6402" max="6402" width="26.44140625" style="50" customWidth="1"/>
    <col min="6403" max="6651" width="9.109375" style="50" customWidth="1"/>
    <col min="6652" max="6656" width="9.109375" style="50"/>
    <col min="6657" max="6657" width="50" style="50" customWidth="1"/>
    <col min="6658" max="6658" width="26.44140625" style="50" customWidth="1"/>
    <col min="6659" max="6907" width="9.109375" style="50" customWidth="1"/>
    <col min="6908" max="6912" width="9.109375" style="50"/>
    <col min="6913" max="6913" width="50" style="50" customWidth="1"/>
    <col min="6914" max="6914" width="26.44140625" style="50" customWidth="1"/>
    <col min="6915" max="7163" width="9.109375" style="50" customWidth="1"/>
    <col min="7164" max="7168" width="9.109375" style="50"/>
    <col min="7169" max="7169" width="50" style="50" customWidth="1"/>
    <col min="7170" max="7170" width="26.44140625" style="50" customWidth="1"/>
    <col min="7171" max="7419" width="9.109375" style="50" customWidth="1"/>
    <col min="7420" max="7424" width="9.109375" style="50"/>
    <col min="7425" max="7425" width="50" style="50" customWidth="1"/>
    <col min="7426" max="7426" width="26.44140625" style="50" customWidth="1"/>
    <col min="7427" max="7675" width="9.109375" style="50" customWidth="1"/>
    <col min="7676" max="7680" width="9.109375" style="50"/>
    <col min="7681" max="7681" width="50" style="50" customWidth="1"/>
    <col min="7682" max="7682" width="26.44140625" style="50" customWidth="1"/>
    <col min="7683" max="7931" width="9.109375" style="50" customWidth="1"/>
    <col min="7932" max="7936" width="9.109375" style="50"/>
    <col min="7937" max="7937" width="50" style="50" customWidth="1"/>
    <col min="7938" max="7938" width="26.44140625" style="50" customWidth="1"/>
    <col min="7939" max="8187" width="9.109375" style="50" customWidth="1"/>
    <col min="8188" max="8192" width="9.109375" style="50"/>
    <col min="8193" max="8193" width="50" style="50" customWidth="1"/>
    <col min="8194" max="8194" width="26.44140625" style="50" customWidth="1"/>
    <col min="8195" max="8443" width="9.109375" style="50" customWidth="1"/>
    <col min="8444" max="8448" width="9.109375" style="50"/>
    <col min="8449" max="8449" width="50" style="50" customWidth="1"/>
    <col min="8450" max="8450" width="26.44140625" style="50" customWidth="1"/>
    <col min="8451" max="8699" width="9.109375" style="50" customWidth="1"/>
    <col min="8700" max="8704" width="9.109375" style="50"/>
    <col min="8705" max="8705" width="50" style="50" customWidth="1"/>
    <col min="8706" max="8706" width="26.44140625" style="50" customWidth="1"/>
    <col min="8707" max="8955" width="9.109375" style="50" customWidth="1"/>
    <col min="8956" max="8960" width="9.109375" style="50"/>
    <col min="8961" max="8961" width="50" style="50" customWidth="1"/>
    <col min="8962" max="8962" width="26.44140625" style="50" customWidth="1"/>
    <col min="8963" max="9211" width="9.109375" style="50" customWidth="1"/>
    <col min="9212" max="9216" width="9.109375" style="50"/>
    <col min="9217" max="9217" width="50" style="50" customWidth="1"/>
    <col min="9218" max="9218" width="26.44140625" style="50" customWidth="1"/>
    <col min="9219" max="9467" width="9.109375" style="50" customWidth="1"/>
    <col min="9468" max="9472" width="9.109375" style="50"/>
    <col min="9473" max="9473" width="50" style="50" customWidth="1"/>
    <col min="9474" max="9474" width="26.44140625" style="50" customWidth="1"/>
    <col min="9475" max="9723" width="9.109375" style="50" customWidth="1"/>
    <col min="9724" max="9728" width="9.109375" style="50"/>
    <col min="9729" max="9729" width="50" style="50" customWidth="1"/>
    <col min="9730" max="9730" width="26.44140625" style="50" customWidth="1"/>
    <col min="9731" max="9979" width="9.109375" style="50" customWidth="1"/>
    <col min="9980" max="9984" width="9.109375" style="50"/>
    <col min="9985" max="9985" width="50" style="50" customWidth="1"/>
    <col min="9986" max="9986" width="26.44140625" style="50" customWidth="1"/>
    <col min="9987" max="10235" width="9.109375" style="50" customWidth="1"/>
    <col min="10236" max="10240" width="9.109375" style="50"/>
    <col min="10241" max="10241" width="50" style="50" customWidth="1"/>
    <col min="10242" max="10242" width="26.44140625" style="50" customWidth="1"/>
    <col min="10243" max="10491" width="9.109375" style="50" customWidth="1"/>
    <col min="10492" max="10496" width="9.109375" style="50"/>
    <col min="10497" max="10497" width="50" style="50" customWidth="1"/>
    <col min="10498" max="10498" width="26.44140625" style="50" customWidth="1"/>
    <col min="10499" max="10747" width="9.109375" style="50" customWidth="1"/>
    <col min="10748" max="10752" width="9.109375" style="50"/>
    <col min="10753" max="10753" width="50" style="50" customWidth="1"/>
    <col min="10754" max="10754" width="26.44140625" style="50" customWidth="1"/>
    <col min="10755" max="11003" width="9.109375" style="50" customWidth="1"/>
    <col min="11004" max="11008" width="9.109375" style="50"/>
    <col min="11009" max="11009" width="50" style="50" customWidth="1"/>
    <col min="11010" max="11010" width="26.44140625" style="50" customWidth="1"/>
    <col min="11011" max="11259" width="9.109375" style="50" customWidth="1"/>
    <col min="11260" max="11264" width="9.109375" style="50"/>
    <col min="11265" max="11265" width="50" style="50" customWidth="1"/>
    <col min="11266" max="11266" width="26.44140625" style="50" customWidth="1"/>
    <col min="11267" max="11515" width="9.109375" style="50" customWidth="1"/>
    <col min="11516" max="11520" width="9.109375" style="50"/>
    <col min="11521" max="11521" width="50" style="50" customWidth="1"/>
    <col min="11522" max="11522" width="26.44140625" style="50" customWidth="1"/>
    <col min="11523" max="11771" width="9.109375" style="50" customWidth="1"/>
    <col min="11772" max="11776" width="9.109375" style="50"/>
    <col min="11777" max="11777" width="50" style="50" customWidth="1"/>
    <col min="11778" max="11778" width="26.44140625" style="50" customWidth="1"/>
    <col min="11779" max="12027" width="9.109375" style="50" customWidth="1"/>
    <col min="12028" max="12032" width="9.109375" style="50"/>
    <col min="12033" max="12033" width="50" style="50" customWidth="1"/>
    <col min="12034" max="12034" width="26.44140625" style="50" customWidth="1"/>
    <col min="12035" max="12283" width="9.109375" style="50" customWidth="1"/>
    <col min="12284" max="12288" width="9.109375" style="50"/>
    <col min="12289" max="12289" width="50" style="50" customWidth="1"/>
    <col min="12290" max="12290" width="26.44140625" style="50" customWidth="1"/>
    <col min="12291" max="12539" width="9.109375" style="50" customWidth="1"/>
    <col min="12540" max="12544" width="9.109375" style="50"/>
    <col min="12545" max="12545" width="50" style="50" customWidth="1"/>
    <col min="12546" max="12546" width="26.44140625" style="50" customWidth="1"/>
    <col min="12547" max="12795" width="9.109375" style="50" customWidth="1"/>
    <col min="12796" max="12800" width="9.109375" style="50"/>
    <col min="12801" max="12801" width="50" style="50" customWidth="1"/>
    <col min="12802" max="12802" width="26.44140625" style="50" customWidth="1"/>
    <col min="12803" max="13051" width="9.109375" style="50" customWidth="1"/>
    <col min="13052" max="13056" width="9.109375" style="50"/>
    <col min="13057" max="13057" width="50" style="50" customWidth="1"/>
    <col min="13058" max="13058" width="26.44140625" style="50" customWidth="1"/>
    <col min="13059" max="13307" width="9.109375" style="50" customWidth="1"/>
    <col min="13308" max="13312" width="9.109375" style="50"/>
    <col min="13313" max="13313" width="50" style="50" customWidth="1"/>
    <col min="13314" max="13314" width="26.44140625" style="50" customWidth="1"/>
    <col min="13315" max="13563" width="9.109375" style="50" customWidth="1"/>
    <col min="13564" max="13568" width="9.109375" style="50"/>
    <col min="13569" max="13569" width="50" style="50" customWidth="1"/>
    <col min="13570" max="13570" width="26.44140625" style="50" customWidth="1"/>
    <col min="13571" max="13819" width="9.109375" style="50" customWidth="1"/>
    <col min="13820" max="13824" width="9.109375" style="50"/>
    <col min="13825" max="13825" width="50" style="50" customWidth="1"/>
    <col min="13826" max="13826" width="26.44140625" style="50" customWidth="1"/>
    <col min="13827" max="14075" width="9.109375" style="50" customWidth="1"/>
    <col min="14076" max="14080" width="9.109375" style="50"/>
    <col min="14081" max="14081" width="50" style="50" customWidth="1"/>
    <col min="14082" max="14082" width="26.44140625" style="50" customWidth="1"/>
    <col min="14083" max="14331" width="9.109375" style="50" customWidth="1"/>
    <col min="14332" max="14336" width="9.109375" style="50"/>
    <col min="14337" max="14337" width="50" style="50" customWidth="1"/>
    <col min="14338" max="14338" width="26.44140625" style="50" customWidth="1"/>
    <col min="14339" max="14587" width="9.109375" style="50" customWidth="1"/>
    <col min="14588" max="14592" width="9.109375" style="50"/>
    <col min="14593" max="14593" width="50" style="50" customWidth="1"/>
    <col min="14594" max="14594" width="26.44140625" style="50" customWidth="1"/>
    <col min="14595" max="14843" width="9.109375" style="50" customWidth="1"/>
    <col min="14844" max="14848" width="9.109375" style="50"/>
    <col min="14849" max="14849" width="50" style="50" customWidth="1"/>
    <col min="14850" max="14850" width="26.44140625" style="50" customWidth="1"/>
    <col min="14851" max="15099" width="9.109375" style="50" customWidth="1"/>
    <col min="15100" max="15104" width="9.109375" style="50"/>
    <col min="15105" max="15105" width="50" style="50" customWidth="1"/>
    <col min="15106" max="15106" width="26.44140625" style="50" customWidth="1"/>
    <col min="15107" max="15355" width="9.109375" style="50" customWidth="1"/>
    <col min="15356" max="15360" width="9.109375" style="50"/>
    <col min="15361" max="15361" width="50" style="50" customWidth="1"/>
    <col min="15362" max="15362" width="26.44140625" style="50" customWidth="1"/>
    <col min="15363" max="15611" width="9.109375" style="50" customWidth="1"/>
    <col min="15612" max="15616" width="9.109375" style="50"/>
    <col min="15617" max="15617" width="50" style="50" customWidth="1"/>
    <col min="15618" max="15618" width="26.44140625" style="50" customWidth="1"/>
    <col min="15619" max="15867" width="9.109375" style="50" customWidth="1"/>
    <col min="15868" max="15872" width="9.109375" style="50"/>
    <col min="15873" max="15873" width="50" style="50" customWidth="1"/>
    <col min="15874" max="15874" width="26.44140625" style="50" customWidth="1"/>
    <col min="15875" max="16123" width="9.109375" style="50" customWidth="1"/>
    <col min="16124" max="16128" width="9.109375" style="50"/>
    <col min="16129" max="16129" width="50" style="50" customWidth="1"/>
    <col min="16130" max="16130" width="26.44140625" style="50" customWidth="1"/>
    <col min="16131" max="16379" width="9.109375" style="50" customWidth="1"/>
    <col min="16380" max="16384" width="9.109375" style="50"/>
  </cols>
  <sheetData>
    <row r="1" spans="1:7" ht="13.8" x14ac:dyDescent="0.25">
      <c r="A1" s="6"/>
      <c r="B1" s="15"/>
      <c r="C1" s="15"/>
      <c r="D1" s="15"/>
      <c r="E1" s="15"/>
      <c r="F1" s="15"/>
      <c r="G1" s="62" t="s">
        <v>601</v>
      </c>
    </row>
    <row r="2" spans="1:7" ht="13.8" x14ac:dyDescent="0.25">
      <c r="A2" s="15"/>
      <c r="B2" s="90"/>
      <c r="C2" s="15"/>
      <c r="D2" s="15"/>
      <c r="E2" s="15"/>
      <c r="F2" s="15"/>
      <c r="G2" s="62" t="s">
        <v>271</v>
      </c>
    </row>
    <row r="3" spans="1:7" ht="13.8" x14ac:dyDescent="0.25">
      <c r="A3" s="89"/>
      <c r="B3" s="89"/>
      <c r="C3" s="15"/>
      <c r="D3" s="15"/>
      <c r="E3" s="15"/>
      <c r="F3" s="15"/>
      <c r="G3" s="15"/>
    </row>
    <row r="4" spans="1:7" ht="44.25" customHeight="1" x14ac:dyDescent="0.25">
      <c r="A4" s="158" t="s">
        <v>597</v>
      </c>
      <c r="B4" s="158"/>
      <c r="C4" s="160"/>
      <c r="D4" s="160"/>
      <c r="E4" s="160"/>
      <c r="F4" s="160"/>
      <c r="G4" s="160"/>
    </row>
    <row r="5" spans="1:7" ht="13.8" x14ac:dyDescent="0.25">
      <c r="A5" s="6"/>
      <c r="B5" s="15"/>
      <c r="C5" s="15"/>
      <c r="D5" s="15"/>
      <c r="E5" s="15"/>
      <c r="F5" s="15"/>
      <c r="G5" s="31" t="s">
        <v>81</v>
      </c>
    </row>
    <row r="6" spans="1:7" ht="132.7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3.8" x14ac:dyDescent="0.25">
      <c r="A7" s="11" t="s">
        <v>277</v>
      </c>
      <c r="B7" s="12">
        <v>0</v>
      </c>
      <c r="C7" s="12">
        <v>157600</v>
      </c>
      <c r="D7" s="12">
        <v>157600</v>
      </c>
      <c r="E7" s="12">
        <v>157600</v>
      </c>
      <c r="F7" s="77">
        <f>E7/C7</f>
        <v>1</v>
      </c>
      <c r="G7" s="77">
        <f>E7/D7</f>
        <v>1</v>
      </c>
    </row>
    <row r="8" spans="1:7" ht="15.75" customHeight="1" x14ac:dyDescent="0.25">
      <c r="A8" s="13" t="s">
        <v>4</v>
      </c>
      <c r="B8" s="14">
        <f>B7</f>
        <v>0</v>
      </c>
      <c r="C8" s="14">
        <f t="shared" ref="C8:E8" si="0">C7</f>
        <v>157600</v>
      </c>
      <c r="D8" s="14">
        <f t="shared" si="0"/>
        <v>157600</v>
      </c>
      <c r="E8" s="14">
        <f t="shared" si="0"/>
        <v>157600</v>
      </c>
      <c r="F8" s="76">
        <f t="shared" ref="F8:F10" si="1">E8/C8</f>
        <v>1</v>
      </c>
      <c r="G8" s="76">
        <f t="shared" ref="G8:G10" si="2">E8/D8</f>
        <v>1</v>
      </c>
    </row>
    <row r="9" spans="1:7" ht="15.75" customHeight="1" x14ac:dyDescent="0.25">
      <c r="A9" s="13" t="s">
        <v>3</v>
      </c>
      <c r="B9" s="13"/>
      <c r="C9" s="13"/>
      <c r="D9" s="13"/>
      <c r="E9" s="13"/>
      <c r="F9" s="77"/>
      <c r="G9" s="77"/>
    </row>
    <row r="10" spans="1:7" ht="15.75" customHeight="1" x14ac:dyDescent="0.25">
      <c r="A10" s="13" t="s">
        <v>283</v>
      </c>
      <c r="B10" s="14">
        <f>B7</f>
        <v>0</v>
      </c>
      <c r="C10" s="14">
        <f t="shared" ref="C10:E10" si="3">C7</f>
        <v>157600</v>
      </c>
      <c r="D10" s="14">
        <f t="shared" si="3"/>
        <v>157600</v>
      </c>
      <c r="E10" s="14">
        <f t="shared" si="3"/>
        <v>157600</v>
      </c>
      <c r="F10" s="76">
        <f t="shared" si="1"/>
        <v>1</v>
      </c>
      <c r="G10" s="76">
        <f t="shared" si="2"/>
        <v>1</v>
      </c>
    </row>
    <row r="11" spans="1:7" ht="15" customHeight="1" x14ac:dyDescent="0.25">
      <c r="A11" s="6"/>
      <c r="B11" s="6"/>
      <c r="C11" s="15"/>
      <c r="D11" s="15"/>
      <c r="E11" s="15"/>
      <c r="F11" s="15"/>
      <c r="G11" s="15"/>
    </row>
    <row r="12" spans="1:7" ht="15" customHeight="1" x14ac:dyDescent="0.25">
      <c r="A12" s="197" t="s">
        <v>243</v>
      </c>
      <c r="B12" s="197"/>
      <c r="C12" s="160"/>
      <c r="D12" s="160"/>
      <c r="E12" s="160"/>
      <c r="F12" s="160"/>
      <c r="G12" s="160"/>
    </row>
    <row r="13" spans="1:7" ht="15" x14ac:dyDescent="0.25">
      <c r="A13" s="51"/>
      <c r="B13" s="51"/>
    </row>
  </sheetData>
  <mergeCells count="2">
    <mergeCell ref="A4:G4"/>
    <mergeCell ref="A12:G1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6"/>
  <sheetViews>
    <sheetView view="pageBreakPreview" zoomScale="70" zoomScaleNormal="70" zoomScaleSheetLayoutView="70" workbookViewId="0">
      <pane xSplit="1" ySplit="6" topLeftCell="B64" activePane="bottomRight" state="frozen"/>
      <selection pane="topRight" activeCell="B1" sqref="B1"/>
      <selection pane="bottomLeft" activeCell="A8" sqref="A8"/>
      <selection pane="bottomRight" activeCell="F83" sqref="F81:F83"/>
    </sheetView>
  </sheetViews>
  <sheetFormatPr defaultRowHeight="13.2" x14ac:dyDescent="0.25"/>
  <cols>
    <col min="1" max="1" width="29.6640625" style="78" customWidth="1"/>
    <col min="2" max="2" width="26" style="78" customWidth="1"/>
    <col min="3" max="3" width="13.88671875" style="78" customWidth="1"/>
    <col min="4" max="4" width="13.5546875" style="78" customWidth="1"/>
    <col min="5" max="5" width="12.44140625" style="78" customWidth="1"/>
    <col min="6" max="6" width="14.44140625" style="78" customWidth="1"/>
    <col min="7" max="7" width="14" style="78" customWidth="1"/>
    <col min="8" max="251" width="9.109375" style="78" customWidth="1"/>
    <col min="252" max="256" width="9.109375" style="78"/>
    <col min="257" max="257" width="50" style="78" customWidth="1"/>
    <col min="258" max="258" width="26.44140625" style="78" customWidth="1"/>
    <col min="259" max="507" width="9.109375" style="78" customWidth="1"/>
    <col min="508" max="512" width="9.109375" style="78"/>
    <col min="513" max="513" width="50" style="78" customWidth="1"/>
    <col min="514" max="514" width="26.44140625" style="78" customWidth="1"/>
    <col min="515" max="763" width="9.109375" style="78" customWidth="1"/>
    <col min="764" max="768" width="9.109375" style="78"/>
    <col min="769" max="769" width="50" style="78" customWidth="1"/>
    <col min="770" max="770" width="26.44140625" style="78" customWidth="1"/>
    <col min="771" max="1019" width="9.109375" style="78" customWidth="1"/>
    <col min="1020" max="1024" width="9.109375" style="78"/>
    <col min="1025" max="1025" width="50" style="78" customWidth="1"/>
    <col min="1026" max="1026" width="26.44140625" style="78" customWidth="1"/>
    <col min="1027" max="1275" width="9.109375" style="78" customWidth="1"/>
    <col min="1276" max="1280" width="9.109375" style="78"/>
    <col min="1281" max="1281" width="50" style="78" customWidth="1"/>
    <col min="1282" max="1282" width="26.44140625" style="78" customWidth="1"/>
    <col min="1283" max="1531" width="9.109375" style="78" customWidth="1"/>
    <col min="1532" max="1536" width="9.109375" style="78"/>
    <col min="1537" max="1537" width="50" style="78" customWidth="1"/>
    <col min="1538" max="1538" width="26.44140625" style="78" customWidth="1"/>
    <col min="1539" max="1787" width="9.109375" style="78" customWidth="1"/>
    <col min="1788" max="1792" width="9.109375" style="78"/>
    <col min="1793" max="1793" width="50" style="78" customWidth="1"/>
    <col min="1794" max="1794" width="26.44140625" style="78" customWidth="1"/>
    <col min="1795" max="2043" width="9.109375" style="78" customWidth="1"/>
    <col min="2044" max="2048" width="9.109375" style="78"/>
    <col min="2049" max="2049" width="50" style="78" customWidth="1"/>
    <col min="2050" max="2050" width="26.44140625" style="78" customWidth="1"/>
    <col min="2051" max="2299" width="9.109375" style="78" customWidth="1"/>
    <col min="2300" max="2304" width="9.109375" style="78"/>
    <col min="2305" max="2305" width="50" style="78" customWidth="1"/>
    <col min="2306" max="2306" width="26.44140625" style="78" customWidth="1"/>
    <col min="2307" max="2555" width="9.109375" style="78" customWidth="1"/>
    <col min="2556" max="2560" width="9.109375" style="78"/>
    <col min="2561" max="2561" width="50" style="78" customWidth="1"/>
    <col min="2562" max="2562" width="26.44140625" style="78" customWidth="1"/>
    <col min="2563" max="2811" width="9.109375" style="78" customWidth="1"/>
    <col min="2812" max="2816" width="9.109375" style="78"/>
    <col min="2817" max="2817" width="50" style="78" customWidth="1"/>
    <col min="2818" max="2818" width="26.44140625" style="78" customWidth="1"/>
    <col min="2819" max="3067" width="9.109375" style="78" customWidth="1"/>
    <col min="3068" max="3072" width="9.109375" style="78"/>
    <col min="3073" max="3073" width="50" style="78" customWidth="1"/>
    <col min="3074" max="3074" width="26.44140625" style="78" customWidth="1"/>
    <col min="3075" max="3323" width="9.109375" style="78" customWidth="1"/>
    <col min="3324" max="3328" width="9.109375" style="78"/>
    <col min="3329" max="3329" width="50" style="78" customWidth="1"/>
    <col min="3330" max="3330" width="26.44140625" style="78" customWidth="1"/>
    <col min="3331" max="3579" width="9.109375" style="78" customWidth="1"/>
    <col min="3580" max="3584" width="9.109375" style="78"/>
    <col min="3585" max="3585" width="50" style="78" customWidth="1"/>
    <col min="3586" max="3586" width="26.44140625" style="78" customWidth="1"/>
    <col min="3587" max="3835" width="9.109375" style="78" customWidth="1"/>
    <col min="3836" max="3840" width="9.109375" style="78"/>
    <col min="3841" max="3841" width="50" style="78" customWidth="1"/>
    <col min="3842" max="3842" width="26.44140625" style="78" customWidth="1"/>
    <col min="3843" max="4091" width="9.109375" style="78" customWidth="1"/>
    <col min="4092" max="4096" width="9.109375" style="78"/>
    <col min="4097" max="4097" width="50" style="78" customWidth="1"/>
    <col min="4098" max="4098" width="26.44140625" style="78" customWidth="1"/>
    <col min="4099" max="4347" width="9.109375" style="78" customWidth="1"/>
    <col min="4348" max="4352" width="9.109375" style="78"/>
    <col min="4353" max="4353" width="50" style="78" customWidth="1"/>
    <col min="4354" max="4354" width="26.44140625" style="78" customWidth="1"/>
    <col min="4355" max="4603" width="9.109375" style="78" customWidth="1"/>
    <col min="4604" max="4608" width="9.109375" style="78"/>
    <col min="4609" max="4609" width="50" style="78" customWidth="1"/>
    <col min="4610" max="4610" width="26.44140625" style="78" customWidth="1"/>
    <col min="4611" max="4859" width="9.109375" style="78" customWidth="1"/>
    <col min="4860" max="4864" width="9.109375" style="78"/>
    <col min="4865" max="4865" width="50" style="78" customWidth="1"/>
    <col min="4866" max="4866" width="26.44140625" style="78" customWidth="1"/>
    <col min="4867" max="5115" width="9.109375" style="78" customWidth="1"/>
    <col min="5116" max="5120" width="9.109375" style="78"/>
    <col min="5121" max="5121" width="50" style="78" customWidth="1"/>
    <col min="5122" max="5122" width="26.44140625" style="78" customWidth="1"/>
    <col min="5123" max="5371" width="9.109375" style="78" customWidth="1"/>
    <col min="5372" max="5376" width="9.109375" style="78"/>
    <col min="5377" max="5377" width="50" style="78" customWidth="1"/>
    <col min="5378" max="5378" width="26.44140625" style="78" customWidth="1"/>
    <col min="5379" max="5627" width="9.109375" style="78" customWidth="1"/>
    <col min="5628" max="5632" width="9.109375" style="78"/>
    <col min="5633" max="5633" width="50" style="78" customWidth="1"/>
    <col min="5634" max="5634" width="26.44140625" style="78" customWidth="1"/>
    <col min="5635" max="5883" width="9.109375" style="78" customWidth="1"/>
    <col min="5884" max="5888" width="9.109375" style="78"/>
    <col min="5889" max="5889" width="50" style="78" customWidth="1"/>
    <col min="5890" max="5890" width="26.44140625" style="78" customWidth="1"/>
    <col min="5891" max="6139" width="9.109375" style="78" customWidth="1"/>
    <col min="6140" max="6144" width="9.109375" style="78"/>
    <col min="6145" max="6145" width="50" style="78" customWidth="1"/>
    <col min="6146" max="6146" width="26.44140625" style="78" customWidth="1"/>
    <col min="6147" max="6395" width="9.109375" style="78" customWidth="1"/>
    <col min="6396" max="6400" width="9.109375" style="78"/>
    <col min="6401" max="6401" width="50" style="78" customWidth="1"/>
    <col min="6402" max="6402" width="26.44140625" style="78" customWidth="1"/>
    <col min="6403" max="6651" width="9.109375" style="78" customWidth="1"/>
    <col min="6652" max="6656" width="9.109375" style="78"/>
    <col min="6657" max="6657" width="50" style="78" customWidth="1"/>
    <col min="6658" max="6658" width="26.44140625" style="78" customWidth="1"/>
    <col min="6659" max="6907" width="9.109375" style="78" customWidth="1"/>
    <col min="6908" max="6912" width="9.109375" style="78"/>
    <col min="6913" max="6913" width="50" style="78" customWidth="1"/>
    <col min="6914" max="6914" width="26.44140625" style="78" customWidth="1"/>
    <col min="6915" max="7163" width="9.109375" style="78" customWidth="1"/>
    <col min="7164" max="7168" width="9.109375" style="78"/>
    <col min="7169" max="7169" width="50" style="78" customWidth="1"/>
    <col min="7170" max="7170" width="26.44140625" style="78" customWidth="1"/>
    <col min="7171" max="7419" width="9.109375" style="78" customWidth="1"/>
    <col min="7420" max="7424" width="9.109375" style="78"/>
    <col min="7425" max="7425" width="50" style="78" customWidth="1"/>
    <col min="7426" max="7426" width="26.44140625" style="78" customWidth="1"/>
    <col min="7427" max="7675" width="9.109375" style="78" customWidth="1"/>
    <col min="7676" max="7680" width="9.109375" style="78"/>
    <col min="7681" max="7681" width="50" style="78" customWidth="1"/>
    <col min="7682" max="7682" width="26.44140625" style="78" customWidth="1"/>
    <col min="7683" max="7931" width="9.109375" style="78" customWidth="1"/>
    <col min="7932" max="7936" width="9.109375" style="78"/>
    <col min="7937" max="7937" width="50" style="78" customWidth="1"/>
    <col min="7938" max="7938" width="26.44140625" style="78" customWidth="1"/>
    <col min="7939" max="8187" width="9.109375" style="78" customWidth="1"/>
    <col min="8188" max="8192" width="9.109375" style="78"/>
    <col min="8193" max="8193" width="50" style="78" customWidth="1"/>
    <col min="8194" max="8194" width="26.44140625" style="78" customWidth="1"/>
    <col min="8195" max="8443" width="9.109375" style="78" customWidth="1"/>
    <col min="8444" max="8448" width="9.109375" style="78"/>
    <col min="8449" max="8449" width="50" style="78" customWidth="1"/>
    <col min="8450" max="8450" width="26.44140625" style="78" customWidth="1"/>
    <col min="8451" max="8699" width="9.109375" style="78" customWidth="1"/>
    <col min="8700" max="8704" width="9.109375" style="78"/>
    <col min="8705" max="8705" width="50" style="78" customWidth="1"/>
    <col min="8706" max="8706" width="26.44140625" style="78" customWidth="1"/>
    <col min="8707" max="8955" width="9.109375" style="78" customWidth="1"/>
    <col min="8956" max="8960" width="9.109375" style="78"/>
    <col min="8961" max="8961" width="50" style="78" customWidth="1"/>
    <col min="8962" max="8962" width="26.44140625" style="78" customWidth="1"/>
    <col min="8963" max="9211" width="9.109375" style="78" customWidth="1"/>
    <col min="9212" max="9216" width="9.109375" style="78"/>
    <col min="9217" max="9217" width="50" style="78" customWidth="1"/>
    <col min="9218" max="9218" width="26.44140625" style="78" customWidth="1"/>
    <col min="9219" max="9467" width="9.109375" style="78" customWidth="1"/>
    <col min="9468" max="9472" width="9.109375" style="78"/>
    <col min="9473" max="9473" width="50" style="78" customWidth="1"/>
    <col min="9474" max="9474" width="26.44140625" style="78" customWidth="1"/>
    <col min="9475" max="9723" width="9.109375" style="78" customWidth="1"/>
    <col min="9724" max="9728" width="9.109375" style="78"/>
    <col min="9729" max="9729" width="50" style="78" customWidth="1"/>
    <col min="9730" max="9730" width="26.44140625" style="78" customWidth="1"/>
    <col min="9731" max="9979" width="9.109375" style="78" customWidth="1"/>
    <col min="9980" max="9984" width="9.109375" style="78"/>
    <col min="9985" max="9985" width="50" style="78" customWidth="1"/>
    <col min="9986" max="9986" width="26.44140625" style="78" customWidth="1"/>
    <col min="9987" max="10235" width="9.109375" style="78" customWidth="1"/>
    <col min="10236" max="10240" width="9.109375" style="78"/>
    <col min="10241" max="10241" width="50" style="78" customWidth="1"/>
    <col min="10242" max="10242" width="26.44140625" style="78" customWidth="1"/>
    <col min="10243" max="10491" width="9.109375" style="78" customWidth="1"/>
    <col min="10492" max="10496" width="9.109375" style="78"/>
    <col min="10497" max="10497" width="50" style="78" customWidth="1"/>
    <col min="10498" max="10498" width="26.44140625" style="78" customWidth="1"/>
    <col min="10499" max="10747" width="9.109375" style="78" customWidth="1"/>
    <col min="10748" max="10752" width="9.109375" style="78"/>
    <col min="10753" max="10753" width="50" style="78" customWidth="1"/>
    <col min="10754" max="10754" width="26.44140625" style="78" customWidth="1"/>
    <col min="10755" max="11003" width="9.109375" style="78" customWidth="1"/>
    <col min="11004" max="11008" width="9.109375" style="78"/>
    <col min="11009" max="11009" width="50" style="78" customWidth="1"/>
    <col min="11010" max="11010" width="26.44140625" style="78" customWidth="1"/>
    <col min="11011" max="11259" width="9.109375" style="78" customWidth="1"/>
    <col min="11260" max="11264" width="9.109375" style="78"/>
    <col min="11265" max="11265" width="50" style="78" customWidth="1"/>
    <col min="11266" max="11266" width="26.44140625" style="78" customWidth="1"/>
    <col min="11267" max="11515" width="9.109375" style="78" customWidth="1"/>
    <col min="11516" max="11520" width="9.109375" style="78"/>
    <col min="11521" max="11521" width="50" style="78" customWidth="1"/>
    <col min="11522" max="11522" width="26.44140625" style="78" customWidth="1"/>
    <col min="11523" max="11771" width="9.109375" style="78" customWidth="1"/>
    <col min="11772" max="11776" width="9.109375" style="78"/>
    <col min="11777" max="11777" width="50" style="78" customWidth="1"/>
    <col min="11778" max="11778" width="26.44140625" style="78" customWidth="1"/>
    <col min="11779" max="12027" width="9.109375" style="78" customWidth="1"/>
    <col min="12028" max="12032" width="9.109375" style="78"/>
    <col min="12033" max="12033" width="50" style="78" customWidth="1"/>
    <col min="12034" max="12034" width="26.44140625" style="78" customWidth="1"/>
    <col min="12035" max="12283" width="9.109375" style="78" customWidth="1"/>
    <col min="12284" max="12288" width="9.109375" style="78"/>
    <col min="12289" max="12289" width="50" style="78" customWidth="1"/>
    <col min="12290" max="12290" width="26.44140625" style="78" customWidth="1"/>
    <col min="12291" max="12539" width="9.109375" style="78" customWidth="1"/>
    <col min="12540" max="12544" width="9.109375" style="78"/>
    <col min="12545" max="12545" width="50" style="78" customWidth="1"/>
    <col min="12546" max="12546" width="26.44140625" style="78" customWidth="1"/>
    <col min="12547" max="12795" width="9.109375" style="78" customWidth="1"/>
    <col min="12796" max="12800" width="9.109375" style="78"/>
    <col min="12801" max="12801" width="50" style="78" customWidth="1"/>
    <col min="12802" max="12802" width="26.44140625" style="78" customWidth="1"/>
    <col min="12803" max="13051" width="9.109375" style="78" customWidth="1"/>
    <col min="13052" max="13056" width="9.109375" style="78"/>
    <col min="13057" max="13057" width="50" style="78" customWidth="1"/>
    <col min="13058" max="13058" width="26.44140625" style="78" customWidth="1"/>
    <col min="13059" max="13307" width="9.109375" style="78" customWidth="1"/>
    <col min="13308" max="13312" width="9.109375" style="78"/>
    <col min="13313" max="13313" width="50" style="78" customWidth="1"/>
    <col min="13314" max="13314" width="26.44140625" style="78" customWidth="1"/>
    <col min="13315" max="13563" width="9.109375" style="78" customWidth="1"/>
    <col min="13564" max="13568" width="9.109375" style="78"/>
    <col min="13569" max="13569" width="50" style="78" customWidth="1"/>
    <col min="13570" max="13570" width="26.44140625" style="78" customWidth="1"/>
    <col min="13571" max="13819" width="9.109375" style="78" customWidth="1"/>
    <col min="13820" max="13824" width="9.109375" style="78"/>
    <col min="13825" max="13825" width="50" style="78" customWidth="1"/>
    <col min="13826" max="13826" width="26.44140625" style="78" customWidth="1"/>
    <col min="13827" max="14075" width="9.109375" style="78" customWidth="1"/>
    <col min="14076" max="14080" width="9.109375" style="78"/>
    <col min="14081" max="14081" width="50" style="78" customWidth="1"/>
    <col min="14082" max="14082" width="26.44140625" style="78" customWidth="1"/>
    <col min="14083" max="14331" width="9.109375" style="78" customWidth="1"/>
    <col min="14332" max="14336" width="9.109375" style="78"/>
    <col min="14337" max="14337" width="50" style="78" customWidth="1"/>
    <col min="14338" max="14338" width="26.44140625" style="78" customWidth="1"/>
    <col min="14339" max="14587" width="9.109375" style="78" customWidth="1"/>
    <col min="14588" max="14592" width="9.109375" style="78"/>
    <col min="14593" max="14593" width="50" style="78" customWidth="1"/>
    <col min="14594" max="14594" width="26.44140625" style="78" customWidth="1"/>
    <col min="14595" max="14843" width="9.109375" style="78" customWidth="1"/>
    <col min="14844" max="14848" width="9.109375" style="78"/>
    <col min="14849" max="14849" width="50" style="78" customWidth="1"/>
    <col min="14850" max="14850" width="26.44140625" style="78" customWidth="1"/>
    <col min="14851" max="15099" width="9.109375" style="78" customWidth="1"/>
    <col min="15100" max="15104" width="9.109375" style="78"/>
    <col min="15105" max="15105" width="50" style="78" customWidth="1"/>
    <col min="15106" max="15106" width="26.44140625" style="78" customWidth="1"/>
    <col min="15107" max="15355" width="9.109375" style="78" customWidth="1"/>
    <col min="15356" max="15360" width="9.109375" style="78"/>
    <col min="15361" max="15361" width="50" style="78" customWidth="1"/>
    <col min="15362" max="15362" width="26.44140625" style="78" customWidth="1"/>
    <col min="15363" max="15611" width="9.109375" style="78" customWidth="1"/>
    <col min="15612" max="15616" width="9.109375" style="78"/>
    <col min="15617" max="15617" width="50" style="78" customWidth="1"/>
    <col min="15618" max="15618" width="26.44140625" style="78" customWidth="1"/>
    <col min="15619" max="15867" width="9.109375" style="78" customWidth="1"/>
    <col min="15868" max="15872" width="9.109375" style="78"/>
    <col min="15873" max="15873" width="50" style="78" customWidth="1"/>
    <col min="15874" max="15874" width="26.44140625" style="78" customWidth="1"/>
    <col min="15875" max="16123" width="9.109375" style="78" customWidth="1"/>
    <col min="16124" max="16128" width="9.109375" style="78"/>
    <col min="16129" max="16129" width="50" style="78" customWidth="1"/>
    <col min="16130" max="16130" width="26.44140625" style="78" customWidth="1"/>
    <col min="16131" max="16379" width="9.109375" style="78" customWidth="1"/>
    <col min="16380" max="16384" width="9.109375" style="78"/>
  </cols>
  <sheetData>
    <row r="1" spans="1:7" ht="16.5" customHeight="1" x14ac:dyDescent="0.25">
      <c r="F1" s="129"/>
      <c r="G1" s="131" t="s">
        <v>602</v>
      </c>
    </row>
    <row r="2" spans="1:7" ht="16.5" customHeight="1" x14ac:dyDescent="0.25">
      <c r="F2" s="201" t="s">
        <v>271</v>
      </c>
      <c r="G2" s="201"/>
    </row>
    <row r="3" spans="1:7" ht="16.5" customHeight="1" x14ac:dyDescent="0.25">
      <c r="A3" s="130"/>
      <c r="B3" s="130"/>
    </row>
    <row r="4" spans="1:7" ht="54" customHeight="1" x14ac:dyDescent="0.25">
      <c r="A4" s="202" t="s">
        <v>592</v>
      </c>
      <c r="B4" s="202"/>
      <c r="C4" s="203"/>
      <c r="D4" s="203"/>
      <c r="E4" s="203"/>
      <c r="F4" s="203"/>
      <c r="G4" s="203"/>
    </row>
    <row r="5" spans="1:7" ht="16.5" hidden="1" customHeight="1" x14ac:dyDescent="0.25">
      <c r="A5" s="129"/>
      <c r="G5" s="132" t="s">
        <v>81</v>
      </c>
    </row>
    <row r="6" spans="1:7" ht="130.5" customHeight="1" x14ac:dyDescent="0.25">
      <c r="A6" s="133" t="s">
        <v>230</v>
      </c>
      <c r="B6" s="84" t="s">
        <v>606</v>
      </c>
      <c r="C6" s="133" t="s">
        <v>231</v>
      </c>
      <c r="D6" s="133" t="s">
        <v>439</v>
      </c>
      <c r="E6" s="133" t="s">
        <v>440</v>
      </c>
      <c r="F6" s="133" t="s">
        <v>234</v>
      </c>
      <c r="G6" s="133" t="s">
        <v>441</v>
      </c>
    </row>
    <row r="7" spans="1:7" ht="15.75" customHeight="1" x14ac:dyDescent="0.25">
      <c r="A7" s="139" t="s">
        <v>79</v>
      </c>
      <c r="B7" s="140">
        <f>B8</f>
        <v>0</v>
      </c>
      <c r="C7" s="140">
        <f>C8</f>
        <v>56.9</v>
      </c>
      <c r="D7" s="140">
        <f>D8</f>
        <v>0</v>
      </c>
      <c r="E7" s="140">
        <f>E8</f>
        <v>0</v>
      </c>
      <c r="F7" s="138">
        <f>E7/C7</f>
        <v>0</v>
      </c>
      <c r="G7" s="136"/>
    </row>
    <row r="8" spans="1:7" ht="15.75" customHeight="1" x14ac:dyDescent="0.25">
      <c r="A8" s="134" t="s">
        <v>106</v>
      </c>
      <c r="B8" s="135">
        <v>0</v>
      </c>
      <c r="C8" s="135">
        <v>56.9</v>
      </c>
      <c r="D8" s="135">
        <v>0</v>
      </c>
      <c r="E8" s="141">
        <v>0</v>
      </c>
      <c r="F8" s="136">
        <f t="shared" ref="F8:F70" si="0">E8/C8</f>
        <v>0</v>
      </c>
      <c r="G8" s="136"/>
    </row>
    <row r="9" spans="1:7" ht="15.75" customHeight="1" x14ac:dyDescent="0.25">
      <c r="A9" s="139" t="s">
        <v>77</v>
      </c>
      <c r="B9" s="140">
        <f>B10</f>
        <v>0</v>
      </c>
      <c r="C9" s="140">
        <f t="shared" ref="C9:E9" si="1">C10</f>
        <v>116.9</v>
      </c>
      <c r="D9" s="140">
        <f t="shared" si="1"/>
        <v>0</v>
      </c>
      <c r="E9" s="140">
        <f t="shared" si="1"/>
        <v>0</v>
      </c>
      <c r="F9" s="138">
        <f t="shared" si="0"/>
        <v>0</v>
      </c>
      <c r="G9" s="136"/>
    </row>
    <row r="10" spans="1:7" ht="15.75" customHeight="1" x14ac:dyDescent="0.25">
      <c r="A10" s="134" t="s">
        <v>106</v>
      </c>
      <c r="B10" s="135">
        <v>0</v>
      </c>
      <c r="C10" s="135">
        <v>116.9</v>
      </c>
      <c r="D10" s="135">
        <v>0</v>
      </c>
      <c r="E10" s="141">
        <v>0</v>
      </c>
      <c r="F10" s="136">
        <f t="shared" si="0"/>
        <v>0</v>
      </c>
      <c r="G10" s="136"/>
    </row>
    <row r="11" spans="1:7" ht="15.75" customHeight="1" x14ac:dyDescent="0.25">
      <c r="A11" s="139" t="s">
        <v>75</v>
      </c>
      <c r="B11" s="140">
        <f>B12</f>
        <v>0</v>
      </c>
      <c r="C11" s="140">
        <f t="shared" ref="C11:E11" si="2">C12</f>
        <v>97.6</v>
      </c>
      <c r="D11" s="140">
        <f t="shared" si="2"/>
        <v>0</v>
      </c>
      <c r="E11" s="140">
        <f t="shared" si="2"/>
        <v>0</v>
      </c>
      <c r="F11" s="138">
        <f t="shared" si="0"/>
        <v>0</v>
      </c>
      <c r="G11" s="136"/>
    </row>
    <row r="12" spans="1:7" ht="15.75" customHeight="1" x14ac:dyDescent="0.25">
      <c r="A12" s="134" t="s">
        <v>106</v>
      </c>
      <c r="B12" s="135">
        <v>0</v>
      </c>
      <c r="C12" s="135">
        <v>97.6</v>
      </c>
      <c r="D12" s="135">
        <v>0</v>
      </c>
      <c r="E12" s="141">
        <v>0</v>
      </c>
      <c r="F12" s="136">
        <f t="shared" si="0"/>
        <v>0</v>
      </c>
      <c r="G12" s="136"/>
    </row>
    <row r="13" spans="1:7" ht="15.75" customHeight="1" x14ac:dyDescent="0.25">
      <c r="A13" s="139" t="s">
        <v>73</v>
      </c>
      <c r="B13" s="140">
        <f>B14</f>
        <v>0</v>
      </c>
      <c r="C13" s="140">
        <f t="shared" ref="C13:E13" si="3">C14</f>
        <v>82.3</v>
      </c>
      <c r="D13" s="140">
        <f t="shared" si="3"/>
        <v>0</v>
      </c>
      <c r="E13" s="140">
        <f t="shared" si="3"/>
        <v>0</v>
      </c>
      <c r="F13" s="138">
        <f t="shared" si="0"/>
        <v>0</v>
      </c>
      <c r="G13" s="136"/>
    </row>
    <row r="14" spans="1:7" ht="15.75" customHeight="1" x14ac:dyDescent="0.25">
      <c r="A14" s="134" t="s">
        <v>106</v>
      </c>
      <c r="B14" s="135">
        <v>0</v>
      </c>
      <c r="C14" s="135">
        <v>82.3</v>
      </c>
      <c r="D14" s="135">
        <v>0</v>
      </c>
      <c r="E14" s="141">
        <v>0</v>
      </c>
      <c r="F14" s="136">
        <f t="shared" si="0"/>
        <v>0</v>
      </c>
      <c r="G14" s="136"/>
    </row>
    <row r="15" spans="1:7" ht="15.75" customHeight="1" x14ac:dyDescent="0.25">
      <c r="A15" s="139" t="s">
        <v>71</v>
      </c>
      <c r="B15" s="140">
        <f>B16</f>
        <v>0</v>
      </c>
      <c r="C15" s="140">
        <f t="shared" ref="C15:E15" si="4">C16</f>
        <v>106.7</v>
      </c>
      <c r="D15" s="140">
        <f t="shared" si="4"/>
        <v>53.3</v>
      </c>
      <c r="E15" s="140">
        <f t="shared" si="4"/>
        <v>0</v>
      </c>
      <c r="F15" s="138">
        <f t="shared" si="0"/>
        <v>0</v>
      </c>
      <c r="G15" s="136">
        <f t="shared" ref="G15:G70" si="5">E15/D15</f>
        <v>0</v>
      </c>
    </row>
    <row r="16" spans="1:7" ht="15.75" customHeight="1" x14ac:dyDescent="0.25">
      <c r="A16" s="134" t="s">
        <v>106</v>
      </c>
      <c r="B16" s="135">
        <v>0</v>
      </c>
      <c r="C16" s="135">
        <v>106.7</v>
      </c>
      <c r="D16" s="135">
        <v>53.3</v>
      </c>
      <c r="E16" s="141">
        <v>0</v>
      </c>
      <c r="F16" s="136">
        <f t="shared" si="0"/>
        <v>0</v>
      </c>
      <c r="G16" s="136">
        <f t="shared" si="5"/>
        <v>0</v>
      </c>
    </row>
    <row r="17" spans="1:7" ht="15.75" customHeight="1" x14ac:dyDescent="0.25">
      <c r="A17" s="139" t="s">
        <v>69</v>
      </c>
      <c r="B17" s="140">
        <f>B18</f>
        <v>0</v>
      </c>
      <c r="C17" s="140">
        <f t="shared" ref="C17:E17" si="6">C18</f>
        <v>141.30000000000001</v>
      </c>
      <c r="D17" s="140">
        <f t="shared" si="6"/>
        <v>139.6</v>
      </c>
      <c r="E17" s="140">
        <f t="shared" si="6"/>
        <v>139.6</v>
      </c>
      <c r="F17" s="138">
        <f t="shared" si="0"/>
        <v>0.9879688605803254</v>
      </c>
      <c r="G17" s="136">
        <f t="shared" si="5"/>
        <v>1</v>
      </c>
    </row>
    <row r="18" spans="1:7" ht="15.75" customHeight="1" x14ac:dyDescent="0.25">
      <c r="A18" s="134" t="s">
        <v>106</v>
      </c>
      <c r="B18" s="135">
        <v>0</v>
      </c>
      <c r="C18" s="135">
        <v>141.30000000000001</v>
      </c>
      <c r="D18" s="135">
        <v>139.6</v>
      </c>
      <c r="E18" s="141">
        <v>139.6</v>
      </c>
      <c r="F18" s="136">
        <f t="shared" si="0"/>
        <v>0.9879688605803254</v>
      </c>
      <c r="G18" s="136">
        <f t="shared" si="5"/>
        <v>1</v>
      </c>
    </row>
    <row r="19" spans="1:7" ht="15.75" customHeight="1" x14ac:dyDescent="0.25">
      <c r="A19" s="139" t="s">
        <v>67</v>
      </c>
      <c r="B19" s="140">
        <f>B20</f>
        <v>0</v>
      </c>
      <c r="C19" s="140">
        <f t="shared" ref="C19:E19" si="7">C20</f>
        <v>382.6</v>
      </c>
      <c r="D19" s="140">
        <f t="shared" si="7"/>
        <v>226.4</v>
      </c>
      <c r="E19" s="140">
        <f t="shared" si="7"/>
        <v>226.4</v>
      </c>
      <c r="F19" s="138">
        <f t="shared" si="0"/>
        <v>0.59174072138003131</v>
      </c>
      <c r="G19" s="136">
        <f t="shared" si="5"/>
        <v>1</v>
      </c>
    </row>
    <row r="20" spans="1:7" ht="15.75" customHeight="1" x14ac:dyDescent="0.25">
      <c r="A20" s="134" t="s">
        <v>106</v>
      </c>
      <c r="B20" s="135">
        <v>0</v>
      </c>
      <c r="C20" s="135">
        <v>382.6</v>
      </c>
      <c r="D20" s="135">
        <v>226.4</v>
      </c>
      <c r="E20" s="141">
        <v>226.4</v>
      </c>
      <c r="F20" s="136">
        <f t="shared" si="0"/>
        <v>0.59174072138003131</v>
      </c>
      <c r="G20" s="136">
        <f t="shared" si="5"/>
        <v>1</v>
      </c>
    </row>
    <row r="21" spans="1:7" ht="15.75" customHeight="1" x14ac:dyDescent="0.25">
      <c r="A21" s="139" t="s">
        <v>64</v>
      </c>
      <c r="B21" s="140">
        <f>B22</f>
        <v>0</v>
      </c>
      <c r="C21" s="140">
        <f t="shared" ref="C21:E21" si="8">C22</f>
        <v>140.1</v>
      </c>
      <c r="D21" s="140">
        <f t="shared" si="8"/>
        <v>0</v>
      </c>
      <c r="E21" s="140">
        <f t="shared" si="8"/>
        <v>0</v>
      </c>
      <c r="F21" s="138">
        <f t="shared" si="0"/>
        <v>0</v>
      </c>
      <c r="G21" s="136"/>
    </row>
    <row r="22" spans="1:7" ht="15.75" customHeight="1" x14ac:dyDescent="0.25">
      <c r="A22" s="134" t="s">
        <v>106</v>
      </c>
      <c r="B22" s="135">
        <v>0</v>
      </c>
      <c r="C22" s="135">
        <v>140.1</v>
      </c>
      <c r="D22" s="135">
        <v>0</v>
      </c>
      <c r="E22" s="141">
        <v>0</v>
      </c>
      <c r="F22" s="136">
        <f t="shared" si="0"/>
        <v>0</v>
      </c>
      <c r="G22" s="136"/>
    </row>
    <row r="23" spans="1:7" ht="15.75" customHeight="1" x14ac:dyDescent="0.25">
      <c r="A23" s="139" t="s">
        <v>61</v>
      </c>
      <c r="B23" s="140">
        <f>B24</f>
        <v>0</v>
      </c>
      <c r="C23" s="140">
        <f t="shared" ref="C23:E23" si="9">C24</f>
        <v>164.4</v>
      </c>
      <c r="D23" s="140">
        <f t="shared" si="9"/>
        <v>151.6</v>
      </c>
      <c r="E23" s="140">
        <f t="shared" si="9"/>
        <v>0</v>
      </c>
      <c r="F23" s="138">
        <f t="shared" si="0"/>
        <v>0</v>
      </c>
      <c r="G23" s="136">
        <f t="shared" si="5"/>
        <v>0</v>
      </c>
    </row>
    <row r="24" spans="1:7" ht="15.75" customHeight="1" x14ac:dyDescent="0.25">
      <c r="A24" s="134" t="s">
        <v>106</v>
      </c>
      <c r="B24" s="135">
        <v>0</v>
      </c>
      <c r="C24" s="135">
        <v>164.4</v>
      </c>
      <c r="D24" s="135">
        <v>151.6</v>
      </c>
      <c r="E24" s="141">
        <v>0</v>
      </c>
      <c r="F24" s="136">
        <f t="shared" si="0"/>
        <v>0</v>
      </c>
      <c r="G24" s="136">
        <f t="shared" si="5"/>
        <v>0</v>
      </c>
    </row>
    <row r="25" spans="1:7" ht="15.75" customHeight="1" x14ac:dyDescent="0.25">
      <c r="A25" s="139" t="s">
        <v>59</v>
      </c>
      <c r="B25" s="140">
        <f>B26</f>
        <v>0</v>
      </c>
      <c r="C25" s="140">
        <f t="shared" ref="C25:E25" si="10">C26</f>
        <v>114.4</v>
      </c>
      <c r="D25" s="140">
        <f t="shared" si="10"/>
        <v>9.4</v>
      </c>
      <c r="E25" s="140">
        <f t="shared" si="10"/>
        <v>9.4</v>
      </c>
      <c r="F25" s="138">
        <f t="shared" si="0"/>
        <v>8.2167832167832161E-2</v>
      </c>
      <c r="G25" s="136">
        <f t="shared" si="5"/>
        <v>1</v>
      </c>
    </row>
    <row r="26" spans="1:7" ht="15.75" customHeight="1" x14ac:dyDescent="0.25">
      <c r="A26" s="134" t="s">
        <v>106</v>
      </c>
      <c r="B26" s="135">
        <v>0</v>
      </c>
      <c r="C26" s="135">
        <v>114.4</v>
      </c>
      <c r="D26" s="135">
        <v>9.4</v>
      </c>
      <c r="E26" s="141">
        <v>9.4</v>
      </c>
      <c r="F26" s="136">
        <f t="shared" si="0"/>
        <v>8.2167832167832161E-2</v>
      </c>
      <c r="G26" s="136">
        <f t="shared" si="5"/>
        <v>1</v>
      </c>
    </row>
    <row r="27" spans="1:7" ht="15.75" customHeight="1" x14ac:dyDescent="0.25">
      <c r="A27" s="139" t="s">
        <v>57</v>
      </c>
      <c r="B27" s="140">
        <f>B28</f>
        <v>0</v>
      </c>
      <c r="C27" s="140">
        <f t="shared" ref="C27:E27" si="11">C28</f>
        <v>180.3</v>
      </c>
      <c r="D27" s="140">
        <f t="shared" si="11"/>
        <v>135.19999999999999</v>
      </c>
      <c r="E27" s="140">
        <f t="shared" si="11"/>
        <v>0</v>
      </c>
      <c r="F27" s="138">
        <f t="shared" si="0"/>
        <v>0</v>
      </c>
      <c r="G27" s="136">
        <f t="shared" si="5"/>
        <v>0</v>
      </c>
    </row>
    <row r="28" spans="1:7" ht="15.75" customHeight="1" x14ac:dyDescent="0.25">
      <c r="A28" s="134" t="s">
        <v>106</v>
      </c>
      <c r="B28" s="135">
        <v>0</v>
      </c>
      <c r="C28" s="135">
        <v>180.3</v>
      </c>
      <c r="D28" s="135">
        <v>135.19999999999999</v>
      </c>
      <c r="E28" s="141">
        <v>0</v>
      </c>
      <c r="F28" s="136">
        <f t="shared" si="0"/>
        <v>0</v>
      </c>
      <c r="G28" s="136">
        <f t="shared" si="5"/>
        <v>0</v>
      </c>
    </row>
    <row r="29" spans="1:7" ht="15.75" customHeight="1" x14ac:dyDescent="0.25">
      <c r="A29" s="139" t="s">
        <v>52</v>
      </c>
      <c r="B29" s="140">
        <f>B30</f>
        <v>0</v>
      </c>
      <c r="C29" s="140">
        <f t="shared" ref="C29:E29" si="12">C30</f>
        <v>91</v>
      </c>
      <c r="D29" s="140">
        <f t="shared" si="12"/>
        <v>0</v>
      </c>
      <c r="E29" s="140">
        <f t="shared" si="12"/>
        <v>0</v>
      </c>
      <c r="F29" s="138">
        <f t="shared" si="0"/>
        <v>0</v>
      </c>
      <c r="G29" s="136"/>
    </row>
    <row r="30" spans="1:7" ht="15.75" customHeight="1" x14ac:dyDescent="0.25">
      <c r="A30" s="134" t="s">
        <v>106</v>
      </c>
      <c r="B30" s="135">
        <v>0</v>
      </c>
      <c r="C30" s="135">
        <v>91</v>
      </c>
      <c r="D30" s="135">
        <v>0</v>
      </c>
      <c r="E30" s="141">
        <v>0</v>
      </c>
      <c r="F30" s="136">
        <f t="shared" si="0"/>
        <v>0</v>
      </c>
      <c r="G30" s="136"/>
    </row>
    <row r="31" spans="1:7" ht="15.75" customHeight="1" x14ac:dyDescent="0.25">
      <c r="A31" s="139" t="s">
        <v>49</v>
      </c>
      <c r="B31" s="140">
        <f>B32</f>
        <v>0</v>
      </c>
      <c r="C31" s="140">
        <f t="shared" ref="C31:E31" si="13">C32</f>
        <v>166</v>
      </c>
      <c r="D31" s="140">
        <f t="shared" si="13"/>
        <v>0</v>
      </c>
      <c r="E31" s="140">
        <f t="shared" si="13"/>
        <v>0</v>
      </c>
      <c r="F31" s="138">
        <f t="shared" si="0"/>
        <v>0</v>
      </c>
      <c r="G31" s="136"/>
    </row>
    <row r="32" spans="1:7" ht="15.75" customHeight="1" x14ac:dyDescent="0.25">
      <c r="A32" s="134" t="s">
        <v>106</v>
      </c>
      <c r="B32" s="135">
        <v>0</v>
      </c>
      <c r="C32" s="135">
        <v>166</v>
      </c>
      <c r="D32" s="135">
        <v>0</v>
      </c>
      <c r="E32" s="141">
        <v>0</v>
      </c>
      <c r="F32" s="136">
        <f t="shared" si="0"/>
        <v>0</v>
      </c>
      <c r="G32" s="136"/>
    </row>
    <row r="33" spans="1:7" ht="15.75" customHeight="1" x14ac:dyDescent="0.25">
      <c r="A33" s="139" t="s">
        <v>47</v>
      </c>
      <c r="B33" s="140">
        <f>B34</f>
        <v>0</v>
      </c>
      <c r="C33" s="140">
        <f t="shared" ref="C33:E33" si="14">C34</f>
        <v>410.6</v>
      </c>
      <c r="D33" s="140">
        <f t="shared" si="14"/>
        <v>369.8</v>
      </c>
      <c r="E33" s="140">
        <f t="shared" si="14"/>
        <v>369.8</v>
      </c>
      <c r="F33" s="138">
        <f t="shared" si="0"/>
        <v>0.90063321967851917</v>
      </c>
      <c r="G33" s="136">
        <f t="shared" si="5"/>
        <v>1</v>
      </c>
    </row>
    <row r="34" spans="1:7" ht="15.75" customHeight="1" x14ac:dyDescent="0.25">
      <c r="A34" s="134" t="s">
        <v>106</v>
      </c>
      <c r="B34" s="135">
        <v>0</v>
      </c>
      <c r="C34" s="135">
        <v>410.6</v>
      </c>
      <c r="D34" s="135">
        <v>369.8</v>
      </c>
      <c r="E34" s="141">
        <v>369.8</v>
      </c>
      <c r="F34" s="136">
        <f t="shared" si="0"/>
        <v>0.90063321967851917</v>
      </c>
      <c r="G34" s="136">
        <f t="shared" si="5"/>
        <v>1</v>
      </c>
    </row>
    <row r="35" spans="1:7" ht="15.75" customHeight="1" x14ac:dyDescent="0.25">
      <c r="A35" s="139" t="s">
        <v>45</v>
      </c>
      <c r="B35" s="140">
        <f>B36</f>
        <v>0</v>
      </c>
      <c r="C35" s="140">
        <f t="shared" ref="C35:E35" si="15">C36</f>
        <v>126.9</v>
      </c>
      <c r="D35" s="140">
        <f t="shared" si="15"/>
        <v>0</v>
      </c>
      <c r="E35" s="140">
        <f t="shared" si="15"/>
        <v>0</v>
      </c>
      <c r="F35" s="138">
        <f t="shared" si="0"/>
        <v>0</v>
      </c>
      <c r="G35" s="136"/>
    </row>
    <row r="36" spans="1:7" ht="15.75" customHeight="1" x14ac:dyDescent="0.25">
      <c r="A36" s="134" t="s">
        <v>106</v>
      </c>
      <c r="B36" s="135">
        <v>0</v>
      </c>
      <c r="C36" s="135">
        <v>126.9</v>
      </c>
      <c r="D36" s="135">
        <v>0</v>
      </c>
      <c r="E36" s="141">
        <v>0</v>
      </c>
      <c r="F36" s="136">
        <f t="shared" si="0"/>
        <v>0</v>
      </c>
      <c r="G36" s="136"/>
    </row>
    <row r="37" spans="1:7" ht="15.75" customHeight="1" x14ac:dyDescent="0.25">
      <c r="A37" s="139" t="s">
        <v>41</v>
      </c>
      <c r="B37" s="140">
        <f>B38</f>
        <v>0</v>
      </c>
      <c r="C37" s="140">
        <f t="shared" ref="C37:E37" si="16">C38</f>
        <v>103.1</v>
      </c>
      <c r="D37" s="140">
        <f t="shared" si="16"/>
        <v>11.3</v>
      </c>
      <c r="E37" s="140">
        <f t="shared" si="16"/>
        <v>11.3</v>
      </c>
      <c r="F37" s="138">
        <f t="shared" si="0"/>
        <v>0.10960232783705141</v>
      </c>
      <c r="G37" s="136">
        <f t="shared" si="5"/>
        <v>1</v>
      </c>
    </row>
    <row r="38" spans="1:7" ht="15.75" customHeight="1" x14ac:dyDescent="0.25">
      <c r="A38" s="134" t="s">
        <v>106</v>
      </c>
      <c r="B38" s="135">
        <v>0</v>
      </c>
      <c r="C38" s="135">
        <v>103.1</v>
      </c>
      <c r="D38" s="135">
        <v>11.3</v>
      </c>
      <c r="E38" s="141">
        <v>11.3</v>
      </c>
      <c r="F38" s="136">
        <f t="shared" si="0"/>
        <v>0.10960232783705141</v>
      </c>
      <c r="G38" s="136">
        <f t="shared" si="5"/>
        <v>1</v>
      </c>
    </row>
    <row r="39" spans="1:7" ht="15.75" customHeight="1" x14ac:dyDescent="0.25">
      <c r="A39" s="139" t="s">
        <v>39</v>
      </c>
      <c r="B39" s="140">
        <f>B40</f>
        <v>0</v>
      </c>
      <c r="C39" s="140">
        <f t="shared" ref="C39:E39" si="17">C40</f>
        <v>407.4</v>
      </c>
      <c r="D39" s="140">
        <f t="shared" si="17"/>
        <v>65.8</v>
      </c>
      <c r="E39" s="140">
        <f t="shared" si="17"/>
        <v>16.7</v>
      </c>
      <c r="F39" s="138">
        <f t="shared" si="0"/>
        <v>4.0991654393716249E-2</v>
      </c>
      <c r="G39" s="136">
        <f t="shared" si="5"/>
        <v>0.25379939209726443</v>
      </c>
    </row>
    <row r="40" spans="1:7" ht="15.75" customHeight="1" x14ac:dyDescent="0.25">
      <c r="A40" s="134" t="s">
        <v>106</v>
      </c>
      <c r="B40" s="135">
        <v>0</v>
      </c>
      <c r="C40" s="135">
        <v>407.4</v>
      </c>
      <c r="D40" s="135">
        <v>65.8</v>
      </c>
      <c r="E40" s="141">
        <v>16.7</v>
      </c>
      <c r="F40" s="136">
        <f t="shared" si="0"/>
        <v>4.0991654393716249E-2</v>
      </c>
      <c r="G40" s="136">
        <f t="shared" si="5"/>
        <v>0.25379939209726443</v>
      </c>
    </row>
    <row r="41" spans="1:7" ht="15.75" customHeight="1" x14ac:dyDescent="0.25">
      <c r="A41" s="139" t="s">
        <v>37</v>
      </c>
      <c r="B41" s="140">
        <f t="shared" ref="B41:E41" si="18">B42</f>
        <v>0</v>
      </c>
      <c r="C41" s="140">
        <f t="shared" si="18"/>
        <v>745.8</v>
      </c>
      <c r="D41" s="140">
        <f t="shared" si="18"/>
        <v>10.1</v>
      </c>
      <c r="E41" s="140">
        <f t="shared" si="18"/>
        <v>0</v>
      </c>
      <c r="F41" s="138">
        <f t="shared" si="0"/>
        <v>0</v>
      </c>
      <c r="G41" s="136">
        <f t="shared" si="5"/>
        <v>0</v>
      </c>
    </row>
    <row r="42" spans="1:7" ht="15.75" customHeight="1" x14ac:dyDescent="0.25">
      <c r="A42" s="134" t="s">
        <v>106</v>
      </c>
      <c r="B42" s="135">
        <v>0</v>
      </c>
      <c r="C42" s="135">
        <v>745.8</v>
      </c>
      <c r="D42" s="135">
        <v>10.1</v>
      </c>
      <c r="E42" s="141">
        <v>0</v>
      </c>
      <c r="F42" s="136">
        <f t="shared" si="0"/>
        <v>0</v>
      </c>
      <c r="G42" s="136">
        <f t="shared" si="5"/>
        <v>0</v>
      </c>
    </row>
    <row r="43" spans="1:7" ht="15.75" customHeight="1" x14ac:dyDescent="0.25">
      <c r="A43" s="139" t="s">
        <v>35</v>
      </c>
      <c r="B43" s="140">
        <f t="shared" ref="B43:E43" si="19">B44</f>
        <v>0</v>
      </c>
      <c r="C43" s="140">
        <f t="shared" si="19"/>
        <v>171</v>
      </c>
      <c r="D43" s="140">
        <f t="shared" si="19"/>
        <v>27.3</v>
      </c>
      <c r="E43" s="140">
        <f t="shared" si="19"/>
        <v>27.3</v>
      </c>
      <c r="F43" s="138">
        <f t="shared" si="0"/>
        <v>0.15964912280701754</v>
      </c>
      <c r="G43" s="136">
        <f t="shared" si="5"/>
        <v>1</v>
      </c>
    </row>
    <row r="44" spans="1:7" ht="15.75" customHeight="1" x14ac:dyDescent="0.25">
      <c r="A44" s="134" t="s">
        <v>106</v>
      </c>
      <c r="B44" s="135">
        <v>0</v>
      </c>
      <c r="C44" s="135">
        <v>171</v>
      </c>
      <c r="D44" s="135">
        <v>27.3</v>
      </c>
      <c r="E44" s="141">
        <v>27.3</v>
      </c>
      <c r="F44" s="136">
        <f t="shared" si="0"/>
        <v>0.15964912280701754</v>
      </c>
      <c r="G44" s="136">
        <f t="shared" si="5"/>
        <v>1</v>
      </c>
    </row>
    <row r="45" spans="1:7" ht="15.75" customHeight="1" x14ac:dyDescent="0.25">
      <c r="A45" s="139" t="s">
        <v>30</v>
      </c>
      <c r="B45" s="140">
        <f t="shared" ref="B45:E45" si="20">B46</f>
        <v>0</v>
      </c>
      <c r="C45" s="140">
        <f t="shared" si="20"/>
        <v>127.8</v>
      </c>
      <c r="D45" s="140">
        <f t="shared" si="20"/>
        <v>63.9</v>
      </c>
      <c r="E45" s="140">
        <f t="shared" si="20"/>
        <v>0</v>
      </c>
      <c r="F45" s="138">
        <f t="shared" si="0"/>
        <v>0</v>
      </c>
      <c r="G45" s="136">
        <f t="shared" si="5"/>
        <v>0</v>
      </c>
    </row>
    <row r="46" spans="1:7" ht="15.75" customHeight="1" x14ac:dyDescent="0.25">
      <c r="A46" s="134" t="s">
        <v>106</v>
      </c>
      <c r="B46" s="135">
        <v>0</v>
      </c>
      <c r="C46" s="135">
        <v>127.8</v>
      </c>
      <c r="D46" s="135">
        <v>63.9</v>
      </c>
      <c r="E46" s="141">
        <v>0</v>
      </c>
      <c r="F46" s="136">
        <f t="shared" si="0"/>
        <v>0</v>
      </c>
      <c r="G46" s="136">
        <f t="shared" si="5"/>
        <v>0</v>
      </c>
    </row>
    <row r="47" spans="1:7" ht="15.75" customHeight="1" x14ac:dyDescent="0.25">
      <c r="A47" s="139" t="s">
        <v>28</v>
      </c>
      <c r="B47" s="140">
        <f t="shared" ref="B47:E47" si="21">B48</f>
        <v>0</v>
      </c>
      <c r="C47" s="140">
        <f t="shared" si="21"/>
        <v>391.8</v>
      </c>
      <c r="D47" s="140">
        <f t="shared" si="21"/>
        <v>0</v>
      </c>
      <c r="E47" s="140">
        <f t="shared" si="21"/>
        <v>0</v>
      </c>
      <c r="F47" s="138">
        <f t="shared" si="0"/>
        <v>0</v>
      </c>
      <c r="G47" s="136"/>
    </row>
    <row r="48" spans="1:7" ht="15.75" customHeight="1" x14ac:dyDescent="0.25">
      <c r="A48" s="134" t="s">
        <v>106</v>
      </c>
      <c r="B48" s="135">
        <v>0</v>
      </c>
      <c r="C48" s="135">
        <v>391.8</v>
      </c>
      <c r="D48" s="135">
        <v>0</v>
      </c>
      <c r="E48" s="141">
        <v>0</v>
      </c>
      <c r="F48" s="136">
        <f t="shared" si="0"/>
        <v>0</v>
      </c>
      <c r="G48" s="136"/>
    </row>
    <row r="49" spans="1:7" ht="15.75" customHeight="1" x14ac:dyDescent="0.25">
      <c r="A49" s="139" t="s">
        <v>26</v>
      </c>
      <c r="B49" s="140">
        <f t="shared" ref="B49:E49" si="22">B50</f>
        <v>0</v>
      </c>
      <c r="C49" s="140">
        <f t="shared" si="22"/>
        <v>146.5</v>
      </c>
      <c r="D49" s="140">
        <f t="shared" si="22"/>
        <v>34.799999999999997</v>
      </c>
      <c r="E49" s="140">
        <f t="shared" si="22"/>
        <v>22.1</v>
      </c>
      <c r="F49" s="138">
        <f t="shared" si="0"/>
        <v>0.15085324232081912</v>
      </c>
      <c r="G49" s="136">
        <f t="shared" si="5"/>
        <v>0.63505747126436796</v>
      </c>
    </row>
    <row r="50" spans="1:7" ht="15.75" customHeight="1" x14ac:dyDescent="0.25">
      <c r="A50" s="134" t="s">
        <v>106</v>
      </c>
      <c r="B50" s="135">
        <v>0</v>
      </c>
      <c r="C50" s="135">
        <v>146.5</v>
      </c>
      <c r="D50" s="135">
        <v>34.799999999999997</v>
      </c>
      <c r="E50" s="141">
        <v>22.1</v>
      </c>
      <c r="F50" s="136">
        <f t="shared" si="0"/>
        <v>0.15085324232081912</v>
      </c>
      <c r="G50" s="136">
        <f t="shared" si="5"/>
        <v>0.63505747126436796</v>
      </c>
    </row>
    <row r="51" spans="1:7" ht="15.75" customHeight="1" x14ac:dyDescent="0.25">
      <c r="A51" s="139" t="s">
        <v>24</v>
      </c>
      <c r="B51" s="140">
        <f t="shared" ref="B51:E51" si="23">B52</f>
        <v>0</v>
      </c>
      <c r="C51" s="140">
        <f t="shared" si="23"/>
        <v>163.80000000000001</v>
      </c>
      <c r="D51" s="140">
        <f t="shared" si="23"/>
        <v>0</v>
      </c>
      <c r="E51" s="140">
        <f t="shared" si="23"/>
        <v>0</v>
      </c>
      <c r="F51" s="138">
        <f t="shared" si="0"/>
        <v>0</v>
      </c>
      <c r="G51" s="136"/>
    </row>
    <row r="52" spans="1:7" ht="15.75" customHeight="1" x14ac:dyDescent="0.25">
      <c r="A52" s="134" t="s">
        <v>106</v>
      </c>
      <c r="B52" s="135">
        <v>0</v>
      </c>
      <c r="C52" s="135">
        <v>163.80000000000001</v>
      </c>
      <c r="D52" s="135">
        <v>0</v>
      </c>
      <c r="E52" s="141">
        <v>0</v>
      </c>
      <c r="F52" s="136">
        <f t="shared" si="0"/>
        <v>0</v>
      </c>
      <c r="G52" s="136"/>
    </row>
    <row r="53" spans="1:7" ht="15.75" customHeight="1" x14ac:dyDescent="0.25">
      <c r="A53" s="139" t="s">
        <v>21</v>
      </c>
      <c r="B53" s="140">
        <f t="shared" ref="B53:E53" si="24">B54</f>
        <v>0</v>
      </c>
      <c r="C53" s="140">
        <f t="shared" si="24"/>
        <v>57.9</v>
      </c>
      <c r="D53" s="140">
        <f t="shared" si="24"/>
        <v>0</v>
      </c>
      <c r="E53" s="140">
        <f t="shared" si="24"/>
        <v>0</v>
      </c>
      <c r="F53" s="138">
        <f t="shared" si="0"/>
        <v>0</v>
      </c>
      <c r="G53" s="136"/>
    </row>
    <row r="54" spans="1:7" ht="15.75" customHeight="1" x14ac:dyDescent="0.25">
      <c r="A54" s="134" t="s">
        <v>106</v>
      </c>
      <c r="B54" s="135">
        <v>0</v>
      </c>
      <c r="C54" s="135">
        <v>57.9</v>
      </c>
      <c r="D54" s="135">
        <v>0</v>
      </c>
      <c r="E54" s="141">
        <v>0</v>
      </c>
      <c r="F54" s="136">
        <f t="shared" si="0"/>
        <v>0</v>
      </c>
      <c r="G54" s="136"/>
    </row>
    <row r="55" spans="1:7" ht="15.75" customHeight="1" x14ac:dyDescent="0.25">
      <c r="A55" s="139" t="s">
        <v>19</v>
      </c>
      <c r="B55" s="140">
        <f t="shared" ref="B55:E55" si="25">B56</f>
        <v>0</v>
      </c>
      <c r="C55" s="140">
        <f t="shared" si="25"/>
        <v>41.2</v>
      </c>
      <c r="D55" s="140">
        <f t="shared" si="25"/>
        <v>0</v>
      </c>
      <c r="E55" s="140">
        <f t="shared" si="25"/>
        <v>0</v>
      </c>
      <c r="F55" s="138">
        <f t="shared" si="0"/>
        <v>0</v>
      </c>
      <c r="G55" s="136"/>
    </row>
    <row r="56" spans="1:7" ht="15.75" customHeight="1" x14ac:dyDescent="0.25">
      <c r="A56" s="134" t="s">
        <v>106</v>
      </c>
      <c r="B56" s="135">
        <v>0</v>
      </c>
      <c r="C56" s="135">
        <v>41.2</v>
      </c>
      <c r="D56" s="135">
        <v>0</v>
      </c>
      <c r="E56" s="141">
        <v>0</v>
      </c>
      <c r="F56" s="136">
        <f t="shared" si="0"/>
        <v>0</v>
      </c>
      <c r="G56" s="136"/>
    </row>
    <row r="57" spans="1:7" ht="15.75" customHeight="1" x14ac:dyDescent="0.25">
      <c r="A57" s="139" t="s">
        <v>17</v>
      </c>
      <c r="B57" s="140">
        <f t="shared" ref="B57:E57" si="26">B58</f>
        <v>0</v>
      </c>
      <c r="C57" s="140">
        <f t="shared" si="26"/>
        <v>341.6</v>
      </c>
      <c r="D57" s="140">
        <f t="shared" si="26"/>
        <v>88.3</v>
      </c>
      <c r="E57" s="140">
        <f t="shared" si="26"/>
        <v>0</v>
      </c>
      <c r="F57" s="138">
        <f t="shared" si="0"/>
        <v>0</v>
      </c>
      <c r="G57" s="136">
        <f t="shared" si="5"/>
        <v>0</v>
      </c>
    </row>
    <row r="58" spans="1:7" ht="15.75" customHeight="1" x14ac:dyDescent="0.25">
      <c r="A58" s="134" t="s">
        <v>106</v>
      </c>
      <c r="B58" s="135">
        <v>0</v>
      </c>
      <c r="C58" s="135">
        <v>341.6</v>
      </c>
      <c r="D58" s="135">
        <v>88.3</v>
      </c>
      <c r="E58" s="141">
        <v>0</v>
      </c>
      <c r="F58" s="136">
        <f t="shared" si="0"/>
        <v>0</v>
      </c>
      <c r="G58" s="136">
        <f t="shared" si="5"/>
        <v>0</v>
      </c>
    </row>
    <row r="59" spans="1:7" ht="15.75" customHeight="1" x14ac:dyDescent="0.25">
      <c r="A59" s="139" t="s">
        <v>15</v>
      </c>
      <c r="B59" s="140">
        <f t="shared" ref="B59:E61" si="27">B60</f>
        <v>0</v>
      </c>
      <c r="C59" s="140">
        <f t="shared" si="27"/>
        <v>249.2</v>
      </c>
      <c r="D59" s="140">
        <f t="shared" si="27"/>
        <v>29.9</v>
      </c>
      <c r="E59" s="140">
        <f t="shared" si="27"/>
        <v>0</v>
      </c>
      <c r="F59" s="138">
        <f t="shared" si="0"/>
        <v>0</v>
      </c>
      <c r="G59" s="136">
        <f t="shared" si="5"/>
        <v>0</v>
      </c>
    </row>
    <row r="60" spans="1:7" ht="15.75" customHeight="1" x14ac:dyDescent="0.25">
      <c r="A60" s="134" t="s">
        <v>106</v>
      </c>
      <c r="B60" s="135">
        <v>0</v>
      </c>
      <c r="C60" s="135">
        <v>249.2</v>
      </c>
      <c r="D60" s="135">
        <v>29.9</v>
      </c>
      <c r="E60" s="141">
        <v>0</v>
      </c>
      <c r="F60" s="136">
        <f t="shared" si="0"/>
        <v>0</v>
      </c>
      <c r="G60" s="136">
        <f t="shared" si="5"/>
        <v>0</v>
      </c>
    </row>
    <row r="61" spans="1:7" ht="15.75" customHeight="1" x14ac:dyDescent="0.25">
      <c r="A61" s="139" t="s">
        <v>11</v>
      </c>
      <c r="B61" s="140">
        <f t="shared" si="27"/>
        <v>0</v>
      </c>
      <c r="C61" s="140">
        <f t="shared" si="27"/>
        <v>87.3</v>
      </c>
      <c r="D61" s="140">
        <f t="shared" si="27"/>
        <v>0</v>
      </c>
      <c r="E61" s="140">
        <f t="shared" si="27"/>
        <v>0</v>
      </c>
      <c r="F61" s="138">
        <f t="shared" si="0"/>
        <v>0</v>
      </c>
      <c r="G61" s="136"/>
    </row>
    <row r="62" spans="1:7" ht="15.75" customHeight="1" x14ac:dyDescent="0.25">
      <c r="A62" s="134" t="s">
        <v>106</v>
      </c>
      <c r="B62" s="135">
        <v>0</v>
      </c>
      <c r="C62" s="135">
        <v>87.3</v>
      </c>
      <c r="D62" s="135">
        <v>0</v>
      </c>
      <c r="E62" s="141">
        <v>0</v>
      </c>
      <c r="F62" s="136">
        <f t="shared" si="0"/>
        <v>0</v>
      </c>
      <c r="G62" s="136"/>
    </row>
    <row r="63" spans="1:7" ht="15.75" customHeight="1" x14ac:dyDescent="0.25">
      <c r="A63" s="139" t="s">
        <v>9</v>
      </c>
      <c r="B63" s="140">
        <f t="shared" ref="B63:E63" si="28">B64</f>
        <v>0</v>
      </c>
      <c r="C63" s="140">
        <f t="shared" si="28"/>
        <v>161.30000000000001</v>
      </c>
      <c r="D63" s="140">
        <f t="shared" si="28"/>
        <v>72.599999999999994</v>
      </c>
      <c r="E63" s="140">
        <f t="shared" si="28"/>
        <v>72.599999999999994</v>
      </c>
      <c r="F63" s="138">
        <f t="shared" si="0"/>
        <v>0.45009299442033474</v>
      </c>
      <c r="G63" s="136">
        <f t="shared" si="5"/>
        <v>1</v>
      </c>
    </row>
    <row r="64" spans="1:7" ht="15.75" customHeight="1" x14ac:dyDescent="0.25">
      <c r="A64" s="134" t="s">
        <v>106</v>
      </c>
      <c r="B64" s="135">
        <v>0</v>
      </c>
      <c r="C64" s="135">
        <v>161.30000000000001</v>
      </c>
      <c r="D64" s="135">
        <v>72.599999999999994</v>
      </c>
      <c r="E64" s="141">
        <v>72.599999999999994</v>
      </c>
      <c r="F64" s="136">
        <f t="shared" si="0"/>
        <v>0.45009299442033474</v>
      </c>
      <c r="G64" s="136">
        <f t="shared" si="5"/>
        <v>1</v>
      </c>
    </row>
    <row r="65" spans="1:7" ht="15.75" customHeight="1" x14ac:dyDescent="0.25">
      <c r="A65" s="142" t="s">
        <v>7</v>
      </c>
      <c r="B65" s="143">
        <v>0</v>
      </c>
      <c r="C65" s="143">
        <v>417.5</v>
      </c>
      <c r="D65" s="135">
        <v>0</v>
      </c>
      <c r="E65" s="141">
        <v>0</v>
      </c>
      <c r="F65" s="136">
        <f t="shared" si="0"/>
        <v>0</v>
      </c>
      <c r="G65" s="136"/>
    </row>
    <row r="66" spans="1:7" ht="15.75" customHeight="1" x14ac:dyDescent="0.25">
      <c r="A66" s="142" t="s">
        <v>279</v>
      </c>
      <c r="B66" s="144">
        <v>0</v>
      </c>
      <c r="C66" s="144">
        <v>335.5</v>
      </c>
      <c r="D66" s="135">
        <v>0</v>
      </c>
      <c r="E66" s="141">
        <v>0</v>
      </c>
      <c r="F66" s="136">
        <f t="shared" si="0"/>
        <v>0</v>
      </c>
      <c r="G66" s="136"/>
    </row>
    <row r="67" spans="1:7" ht="15.75" customHeight="1" x14ac:dyDescent="0.25">
      <c r="A67" s="142" t="s">
        <v>173</v>
      </c>
      <c r="B67" s="143">
        <v>0</v>
      </c>
      <c r="C67" s="143">
        <v>5425</v>
      </c>
      <c r="D67" s="135">
        <v>1800</v>
      </c>
      <c r="E67" s="141">
        <v>0</v>
      </c>
      <c r="F67" s="136">
        <f t="shared" si="0"/>
        <v>0</v>
      </c>
      <c r="G67" s="136">
        <f t="shared" si="5"/>
        <v>0</v>
      </c>
    </row>
    <row r="68" spans="1:7" ht="15" customHeight="1" x14ac:dyDescent="0.25">
      <c r="A68" s="142" t="s">
        <v>280</v>
      </c>
      <c r="B68" s="145">
        <v>0</v>
      </c>
      <c r="C68" s="145">
        <v>77.8</v>
      </c>
      <c r="D68" s="135">
        <v>10.7</v>
      </c>
      <c r="E68" s="141">
        <v>10.7</v>
      </c>
      <c r="F68" s="136">
        <f t="shared" si="0"/>
        <v>0.13753213367609254</v>
      </c>
      <c r="G68" s="136">
        <f t="shared" si="5"/>
        <v>1</v>
      </c>
    </row>
    <row r="69" spans="1:7" ht="15" customHeight="1" x14ac:dyDescent="0.25">
      <c r="A69" s="142" t="s">
        <v>5</v>
      </c>
      <c r="B69" s="145">
        <v>0</v>
      </c>
      <c r="C69" s="145">
        <v>9670.5</v>
      </c>
      <c r="D69" s="135">
        <v>4500</v>
      </c>
      <c r="E69" s="141">
        <v>4362</v>
      </c>
      <c r="F69" s="136">
        <f t="shared" si="0"/>
        <v>0.45106250969443151</v>
      </c>
      <c r="G69" s="136">
        <f t="shared" si="5"/>
        <v>0.96933333333333338</v>
      </c>
    </row>
    <row r="70" spans="1:7" ht="15" customHeight="1" x14ac:dyDescent="0.25">
      <c r="A70" s="137" t="s">
        <v>4</v>
      </c>
      <c r="B70" s="146">
        <v>21500</v>
      </c>
      <c r="C70" s="146">
        <f t="shared" ref="C70:E70" si="29">C72+C73</f>
        <v>21500</v>
      </c>
      <c r="D70" s="146">
        <f t="shared" si="29"/>
        <v>7800</v>
      </c>
      <c r="E70" s="146">
        <f t="shared" si="29"/>
        <v>5267.9</v>
      </c>
      <c r="F70" s="138">
        <f t="shared" si="0"/>
        <v>0.24501860465116276</v>
      </c>
      <c r="G70" s="138">
        <f t="shared" si="5"/>
        <v>0.67537179487179477</v>
      </c>
    </row>
    <row r="71" spans="1:7" ht="15" customHeight="1" x14ac:dyDescent="0.25">
      <c r="A71" s="137" t="s">
        <v>3</v>
      </c>
      <c r="B71" s="147"/>
      <c r="C71" s="147"/>
      <c r="D71" s="148"/>
      <c r="E71" s="148"/>
      <c r="F71" s="138"/>
      <c r="G71" s="138"/>
    </row>
    <row r="72" spans="1:7" ht="14.25" customHeight="1" x14ac:dyDescent="0.25">
      <c r="A72" s="137" t="s">
        <v>102</v>
      </c>
      <c r="B72" s="149">
        <f>B63+B61+B59+B57+B55+B53+B51+B49+B47+B45+B43+B41+B39+B37++B35+B33+B31+B29+B27+B25+B23+B21+B19+B17+B15+B13+B11+B9+B7</f>
        <v>0</v>
      </c>
      <c r="C72" s="149">
        <f t="shared" ref="C72:E72" si="30">C63+C61+C59+C57+C55+C53+C51+C49+C47+C45+C43+C41+C39+C37++C35+C33+C31+C29+C27+C25+C23+C21+C19+C17+C15+C13+C11+C9+C7</f>
        <v>5573.7</v>
      </c>
      <c r="D72" s="149">
        <f t="shared" si="30"/>
        <v>1489.3</v>
      </c>
      <c r="E72" s="149">
        <f t="shared" si="30"/>
        <v>895.19999999999993</v>
      </c>
      <c r="F72" s="138">
        <f t="shared" ref="F72" si="31">E72/C72</f>
        <v>0.16061144302707356</v>
      </c>
      <c r="G72" s="138">
        <f t="shared" ref="G72:G73" si="32">E72/D72</f>
        <v>0.60108775935003023</v>
      </c>
    </row>
    <row r="73" spans="1:7" x14ac:dyDescent="0.25">
      <c r="A73" s="137" t="s">
        <v>1</v>
      </c>
      <c r="B73" s="150">
        <f>B68+B67+B66+B65+B69</f>
        <v>0</v>
      </c>
      <c r="C73" s="150">
        <f t="shared" ref="C73:E73" si="33">C68+C67+C66+C65+C69</f>
        <v>15926.3</v>
      </c>
      <c r="D73" s="150">
        <f t="shared" si="33"/>
        <v>6310.7</v>
      </c>
      <c r="E73" s="150">
        <f t="shared" si="33"/>
        <v>4372.7</v>
      </c>
      <c r="F73" s="138">
        <f t="shared" ref="F73" si="34">E73/C73</f>
        <v>0.2745584347902526</v>
      </c>
      <c r="G73" s="138">
        <f t="shared" si="32"/>
        <v>0.69290253062259333</v>
      </c>
    </row>
    <row r="74" spans="1:7" x14ac:dyDescent="0.25">
      <c r="C74" s="151"/>
      <c r="D74" s="152"/>
      <c r="E74" s="152"/>
      <c r="F74" s="153"/>
      <c r="G74" s="153"/>
    </row>
    <row r="75" spans="1:7" x14ac:dyDescent="0.25">
      <c r="A75" s="204" t="s">
        <v>0</v>
      </c>
      <c r="B75" s="204"/>
      <c r="C75" s="205"/>
      <c r="D75" s="205"/>
      <c r="E75" s="205"/>
      <c r="F75" s="205"/>
      <c r="G75" s="205"/>
    </row>
    <row r="76" spans="1:7" x14ac:dyDescent="0.25">
      <c r="C76" s="151"/>
      <c r="D76" s="151"/>
      <c r="E76" s="151"/>
      <c r="F76" s="153"/>
      <c r="G76" s="153"/>
    </row>
  </sheetData>
  <mergeCells count="3">
    <mergeCell ref="F2:G2"/>
    <mergeCell ref="A4:G4"/>
    <mergeCell ref="A75:G7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showGridLines="0" view="pageBreakPreview" zoomScale="70" zoomScaleNormal="100" zoomScaleSheetLayoutView="70" workbookViewId="0">
      <pane xSplit="1" ySplit="7" topLeftCell="B20" activePane="bottomRight" state="frozen"/>
      <selection pane="topRight" activeCell="B1" sqref="B1"/>
      <selection pane="bottomLeft" activeCell="A8" sqref="A8"/>
      <selection pane="bottomRight" activeCell="J9" sqref="J9"/>
    </sheetView>
  </sheetViews>
  <sheetFormatPr defaultColWidth="9.109375" defaultRowHeight="13.8" x14ac:dyDescent="0.25"/>
  <cols>
    <col min="1" max="1" width="32.6640625" style="15" customWidth="1"/>
    <col min="2" max="2" width="26.44140625" style="15" customWidth="1"/>
    <col min="3" max="3" width="14.109375" style="15" customWidth="1"/>
    <col min="4" max="4" width="14.88671875" style="15" customWidth="1"/>
    <col min="5" max="5" width="13.44140625" style="15" customWidth="1"/>
    <col min="6" max="7" width="15.5546875" style="15" customWidth="1"/>
    <col min="8" max="249" width="9.109375" style="15" customWidth="1"/>
    <col min="250" max="16384" width="9.109375" style="15"/>
  </cols>
  <sheetData>
    <row r="1" spans="1:7" ht="16.5" customHeight="1" x14ac:dyDescent="0.25">
      <c r="A1" s="6"/>
      <c r="B1" s="89"/>
      <c r="E1" s="2"/>
      <c r="F1" s="2"/>
      <c r="G1" s="3"/>
    </row>
    <row r="2" spans="1:7" ht="16.5" customHeight="1" x14ac:dyDescent="0.25">
      <c r="A2" s="6"/>
      <c r="B2" s="89"/>
      <c r="E2" s="2"/>
      <c r="F2" s="2"/>
      <c r="G2" s="7" t="s">
        <v>603</v>
      </c>
    </row>
    <row r="3" spans="1:7" ht="16.5" customHeight="1" x14ac:dyDescent="0.25">
      <c r="A3" s="6"/>
      <c r="B3" s="89"/>
      <c r="G3" s="7" t="s">
        <v>271</v>
      </c>
    </row>
    <row r="4" spans="1:7" ht="16.5" customHeight="1" x14ac:dyDescent="0.25">
      <c r="A4" s="6"/>
      <c r="B4" s="89"/>
    </row>
    <row r="5" spans="1:7" ht="56.25" customHeight="1" x14ac:dyDescent="0.25">
      <c r="A5" s="158" t="s">
        <v>594</v>
      </c>
      <c r="B5" s="158"/>
      <c r="C5" s="160"/>
      <c r="D5" s="160"/>
      <c r="E5" s="160"/>
      <c r="F5" s="160"/>
      <c r="G5" s="160"/>
    </row>
    <row r="6" spans="1:7" ht="17.25" customHeight="1" x14ac:dyDescent="0.25">
      <c r="A6" s="6"/>
      <c r="G6" s="89" t="s">
        <v>86</v>
      </c>
    </row>
    <row r="7" spans="1:7" ht="120.75" customHeight="1" x14ac:dyDescent="0.25">
      <c r="A7" s="1" t="s">
        <v>230</v>
      </c>
      <c r="B7" s="84" t="s">
        <v>606</v>
      </c>
      <c r="C7" s="1" t="s">
        <v>231</v>
      </c>
      <c r="D7" s="1" t="s">
        <v>439</v>
      </c>
      <c r="E7" s="1" t="s">
        <v>440</v>
      </c>
      <c r="F7" s="1" t="s">
        <v>234</v>
      </c>
      <c r="G7" s="1" t="s">
        <v>441</v>
      </c>
    </row>
    <row r="8" spans="1:7" ht="15.75" customHeight="1" x14ac:dyDescent="0.25">
      <c r="A8" s="9" t="s">
        <v>73</v>
      </c>
      <c r="B8" s="10">
        <f>B9</f>
        <v>0</v>
      </c>
      <c r="C8" s="10">
        <f>C9</f>
        <v>3000</v>
      </c>
      <c r="D8" s="10">
        <f t="shared" ref="D8:E8" si="0">D9</f>
        <v>0</v>
      </c>
      <c r="E8" s="10">
        <f t="shared" si="0"/>
        <v>0</v>
      </c>
      <c r="F8" s="5">
        <f t="shared" ref="F8:F24" si="1">E8/C8</f>
        <v>0</v>
      </c>
      <c r="G8" s="5"/>
    </row>
    <row r="9" spans="1:7" ht="15.75" customHeight="1" x14ac:dyDescent="0.25">
      <c r="A9" s="11" t="s">
        <v>106</v>
      </c>
      <c r="B9" s="12">
        <v>0</v>
      </c>
      <c r="C9" s="12">
        <v>3000</v>
      </c>
      <c r="D9" s="12">
        <v>0</v>
      </c>
      <c r="E9" s="12">
        <v>0</v>
      </c>
      <c r="F9" s="4">
        <f t="shared" si="1"/>
        <v>0</v>
      </c>
      <c r="G9" s="4"/>
    </row>
    <row r="10" spans="1:7" ht="15.75" customHeight="1" x14ac:dyDescent="0.25">
      <c r="A10" s="9" t="s">
        <v>71</v>
      </c>
      <c r="B10" s="10">
        <f>B11</f>
        <v>0</v>
      </c>
      <c r="C10" s="10">
        <f>C11</f>
        <v>3000</v>
      </c>
      <c r="D10" s="10">
        <f t="shared" ref="D10:E10" si="2">D11</f>
        <v>0</v>
      </c>
      <c r="E10" s="10">
        <f t="shared" si="2"/>
        <v>0</v>
      </c>
      <c r="F10" s="5">
        <f t="shared" si="1"/>
        <v>0</v>
      </c>
      <c r="G10" s="5"/>
    </row>
    <row r="11" spans="1:7" ht="15.75" customHeight="1" x14ac:dyDescent="0.25">
      <c r="A11" s="11" t="s">
        <v>106</v>
      </c>
      <c r="B11" s="12">
        <v>0</v>
      </c>
      <c r="C11" s="12">
        <v>3000</v>
      </c>
      <c r="D11" s="12">
        <v>0</v>
      </c>
      <c r="E11" s="12">
        <v>0</v>
      </c>
      <c r="F11" s="4">
        <f t="shared" si="1"/>
        <v>0</v>
      </c>
      <c r="G11" s="4"/>
    </row>
    <row r="12" spans="1:7" ht="15.75" customHeight="1" x14ac:dyDescent="0.25">
      <c r="A12" s="9" t="s">
        <v>593</v>
      </c>
      <c r="B12" s="10">
        <f>B13</f>
        <v>0</v>
      </c>
      <c r="C12" s="10">
        <f>C13</f>
        <v>3000</v>
      </c>
      <c r="D12" s="10">
        <f t="shared" ref="D12:E12" si="3">D13</f>
        <v>0</v>
      </c>
      <c r="E12" s="10">
        <f t="shared" si="3"/>
        <v>0</v>
      </c>
      <c r="F12" s="5">
        <f t="shared" si="1"/>
        <v>0</v>
      </c>
      <c r="G12" s="5"/>
    </row>
    <row r="13" spans="1:7" ht="15.75" customHeight="1" x14ac:dyDescent="0.25">
      <c r="A13" s="11" t="s">
        <v>106</v>
      </c>
      <c r="B13" s="12">
        <v>0</v>
      </c>
      <c r="C13" s="12">
        <v>3000</v>
      </c>
      <c r="D13" s="12">
        <v>0</v>
      </c>
      <c r="E13" s="12">
        <v>0</v>
      </c>
      <c r="F13" s="4">
        <f t="shared" si="1"/>
        <v>0</v>
      </c>
      <c r="G13" s="4"/>
    </row>
    <row r="14" spans="1:7" ht="15.75" customHeight="1" x14ac:dyDescent="0.25">
      <c r="A14" s="9" t="s">
        <v>64</v>
      </c>
      <c r="B14" s="10">
        <f>B15</f>
        <v>0</v>
      </c>
      <c r="C14" s="10">
        <f>C15</f>
        <v>3000</v>
      </c>
      <c r="D14" s="10">
        <f t="shared" ref="D14:E14" si="4">D15</f>
        <v>3000</v>
      </c>
      <c r="E14" s="10">
        <f t="shared" si="4"/>
        <v>3000</v>
      </c>
      <c r="F14" s="5">
        <f t="shared" si="1"/>
        <v>1</v>
      </c>
      <c r="G14" s="5">
        <f t="shared" ref="G14:G24" si="5">E14/D14</f>
        <v>1</v>
      </c>
    </row>
    <row r="15" spans="1:7" ht="15.75" customHeight="1" x14ac:dyDescent="0.25">
      <c r="A15" s="11" t="s">
        <v>106</v>
      </c>
      <c r="B15" s="12">
        <v>0</v>
      </c>
      <c r="C15" s="12">
        <v>3000</v>
      </c>
      <c r="D15" s="12">
        <v>3000</v>
      </c>
      <c r="E15" s="12">
        <v>3000</v>
      </c>
      <c r="F15" s="4">
        <f t="shared" si="1"/>
        <v>1</v>
      </c>
      <c r="G15" s="4">
        <f t="shared" si="5"/>
        <v>1</v>
      </c>
    </row>
    <row r="16" spans="1:7" ht="15.75" customHeight="1" x14ac:dyDescent="0.25">
      <c r="A16" s="9" t="s">
        <v>41</v>
      </c>
      <c r="B16" s="10">
        <f>B17</f>
        <v>0</v>
      </c>
      <c r="C16" s="10">
        <f>C17</f>
        <v>3000</v>
      </c>
      <c r="D16" s="10">
        <f t="shared" ref="D16:E16" si="6">D17</f>
        <v>0</v>
      </c>
      <c r="E16" s="10">
        <f t="shared" si="6"/>
        <v>0</v>
      </c>
      <c r="F16" s="5">
        <f t="shared" si="1"/>
        <v>0</v>
      </c>
      <c r="G16" s="5"/>
    </row>
    <row r="17" spans="1:7" ht="15.75" customHeight="1" x14ac:dyDescent="0.25">
      <c r="A17" s="11" t="s">
        <v>106</v>
      </c>
      <c r="B17" s="12">
        <v>0</v>
      </c>
      <c r="C17" s="12">
        <v>3000</v>
      </c>
      <c r="D17" s="12">
        <v>0</v>
      </c>
      <c r="E17" s="12">
        <v>0</v>
      </c>
      <c r="F17" s="4">
        <f t="shared" si="1"/>
        <v>0</v>
      </c>
      <c r="G17" s="4"/>
    </row>
    <row r="18" spans="1:7" ht="15.75" customHeight="1" x14ac:dyDescent="0.25">
      <c r="A18" s="9" t="s">
        <v>24</v>
      </c>
      <c r="B18" s="10">
        <f>B19</f>
        <v>0</v>
      </c>
      <c r="C18" s="10">
        <f>C19</f>
        <v>3000</v>
      </c>
      <c r="D18" s="10">
        <f t="shared" ref="D18:E18" si="7">D19</f>
        <v>0</v>
      </c>
      <c r="E18" s="10">
        <f t="shared" si="7"/>
        <v>0</v>
      </c>
      <c r="F18" s="5">
        <f t="shared" si="1"/>
        <v>0</v>
      </c>
      <c r="G18" s="5"/>
    </row>
    <row r="19" spans="1:7" ht="15.75" customHeight="1" x14ac:dyDescent="0.25">
      <c r="A19" s="11" t="s">
        <v>106</v>
      </c>
      <c r="B19" s="12">
        <v>0</v>
      </c>
      <c r="C19" s="12">
        <v>3000</v>
      </c>
      <c r="D19" s="12">
        <v>0</v>
      </c>
      <c r="E19" s="12">
        <v>0</v>
      </c>
      <c r="F19" s="4">
        <f t="shared" si="1"/>
        <v>0</v>
      </c>
      <c r="G19" s="4"/>
    </row>
    <row r="20" spans="1:7" ht="15.75" customHeight="1" x14ac:dyDescent="0.25">
      <c r="A20" s="9" t="s">
        <v>15</v>
      </c>
      <c r="B20" s="10">
        <f>B21</f>
        <v>0</v>
      </c>
      <c r="C20" s="10">
        <f>C21</f>
        <v>2000</v>
      </c>
      <c r="D20" s="10">
        <f t="shared" ref="D20:E20" si="8">D21</f>
        <v>0</v>
      </c>
      <c r="E20" s="10">
        <f t="shared" si="8"/>
        <v>0</v>
      </c>
      <c r="F20" s="5">
        <f t="shared" si="1"/>
        <v>0</v>
      </c>
      <c r="G20" s="5"/>
    </row>
    <row r="21" spans="1:7" ht="15.75" customHeight="1" x14ac:dyDescent="0.25">
      <c r="A21" s="11" t="s">
        <v>106</v>
      </c>
      <c r="B21" s="12">
        <v>0</v>
      </c>
      <c r="C21" s="12">
        <v>2000</v>
      </c>
      <c r="D21" s="12">
        <v>0</v>
      </c>
      <c r="E21" s="12">
        <v>0</v>
      </c>
      <c r="F21" s="4">
        <f t="shared" si="1"/>
        <v>0</v>
      </c>
      <c r="G21" s="4"/>
    </row>
    <row r="22" spans="1:7" ht="15.75" customHeight="1" x14ac:dyDescent="0.25">
      <c r="A22" s="13" t="s">
        <v>4</v>
      </c>
      <c r="B22" s="82">
        <v>20000</v>
      </c>
      <c r="C22" s="82">
        <f t="shared" ref="C22:E22" si="9">C20+C18+C16++C14+C12+C10+C8</f>
        <v>20000</v>
      </c>
      <c r="D22" s="82">
        <f t="shared" si="9"/>
        <v>3000</v>
      </c>
      <c r="E22" s="82">
        <f t="shared" si="9"/>
        <v>3000</v>
      </c>
      <c r="F22" s="5">
        <f t="shared" si="1"/>
        <v>0.15</v>
      </c>
      <c r="G22" s="5">
        <f t="shared" si="5"/>
        <v>1</v>
      </c>
    </row>
    <row r="23" spans="1:7" ht="15.75" customHeight="1" x14ac:dyDescent="0.25">
      <c r="A23" s="13" t="s">
        <v>3</v>
      </c>
      <c r="B23" s="13"/>
      <c r="C23" s="13"/>
      <c r="D23" s="13"/>
      <c r="E23" s="13"/>
      <c r="F23" s="5"/>
      <c r="G23" s="5"/>
    </row>
    <row r="24" spans="1:7" ht="15.75" customHeight="1" x14ac:dyDescent="0.25">
      <c r="A24" s="13" t="s">
        <v>102</v>
      </c>
      <c r="B24" s="14">
        <f>B21+B19+B17++B15+B13+B11+B9</f>
        <v>0</v>
      </c>
      <c r="C24" s="14">
        <f t="shared" ref="C24:E24" si="10">C21+C19+C17++C15+C13+C11+C9</f>
        <v>20000</v>
      </c>
      <c r="D24" s="14">
        <f t="shared" si="10"/>
        <v>3000</v>
      </c>
      <c r="E24" s="14">
        <f t="shared" si="10"/>
        <v>3000</v>
      </c>
      <c r="F24" s="5">
        <f t="shared" si="1"/>
        <v>0.15</v>
      </c>
      <c r="G24" s="5">
        <f t="shared" si="5"/>
        <v>1</v>
      </c>
    </row>
    <row r="25" spans="1:7" ht="12.75" customHeight="1" x14ac:dyDescent="0.25">
      <c r="A25" s="2"/>
      <c r="B25" s="2"/>
    </row>
    <row r="26" spans="1:7" ht="15" customHeight="1" x14ac:dyDescent="0.25">
      <c r="A26" s="6"/>
      <c r="B26" s="6"/>
    </row>
    <row r="27" spans="1:7" ht="15" customHeight="1" x14ac:dyDescent="0.25">
      <c r="A27" s="161" t="s">
        <v>110</v>
      </c>
      <c r="B27" s="161"/>
      <c r="C27" s="182"/>
      <c r="D27" s="182"/>
      <c r="E27" s="182"/>
      <c r="F27" s="182"/>
      <c r="G27" s="182"/>
    </row>
    <row r="28" spans="1:7" ht="14.25" customHeight="1" x14ac:dyDescent="0.25">
      <c r="A28" s="6"/>
      <c r="B28" s="6"/>
    </row>
  </sheetData>
  <mergeCells count="2">
    <mergeCell ref="A5:G5"/>
    <mergeCell ref="A27:G27"/>
  </mergeCells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&amp;CСтраница 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6"/>
  <sheetViews>
    <sheetView view="pageBreakPreview" zoomScale="70" zoomScaleNormal="70" zoomScaleSheetLayoutView="70" workbookViewId="0">
      <pane xSplit="1" ySplit="6" topLeftCell="B67" activePane="bottomRight" state="frozen"/>
      <selection pane="topRight" activeCell="B1" sqref="B1"/>
      <selection pane="bottomLeft" activeCell="A8" sqref="A8"/>
      <selection pane="bottomRight" activeCell="B14" sqref="B14"/>
    </sheetView>
  </sheetViews>
  <sheetFormatPr defaultRowHeight="13.8" x14ac:dyDescent="0.25"/>
  <cols>
    <col min="1" max="1" width="29.33203125" style="15" customWidth="1"/>
    <col min="2" max="2" width="27.5546875" style="15" customWidth="1"/>
    <col min="3" max="3" width="13.88671875" style="15" customWidth="1"/>
    <col min="4" max="4" width="13.5546875" style="15" customWidth="1"/>
    <col min="5" max="5" width="12.44140625" style="15" customWidth="1"/>
    <col min="6" max="6" width="14.44140625" style="15" customWidth="1"/>
    <col min="7" max="7" width="14" style="15" customWidth="1"/>
    <col min="8" max="251" width="9.109375" style="15" customWidth="1"/>
    <col min="252" max="256" width="9.109375" style="15"/>
    <col min="257" max="257" width="50" style="15" customWidth="1"/>
    <col min="258" max="258" width="26.44140625" style="15" customWidth="1"/>
    <col min="259" max="507" width="9.109375" style="15" customWidth="1"/>
    <col min="508" max="512" width="9.109375" style="15"/>
    <col min="513" max="513" width="50" style="15" customWidth="1"/>
    <col min="514" max="514" width="26.44140625" style="15" customWidth="1"/>
    <col min="515" max="763" width="9.109375" style="15" customWidth="1"/>
    <col min="764" max="768" width="9.109375" style="15"/>
    <col min="769" max="769" width="50" style="15" customWidth="1"/>
    <col min="770" max="770" width="26.44140625" style="15" customWidth="1"/>
    <col min="771" max="1019" width="9.109375" style="15" customWidth="1"/>
    <col min="1020" max="1024" width="9.109375" style="15"/>
    <col min="1025" max="1025" width="50" style="15" customWidth="1"/>
    <col min="1026" max="1026" width="26.44140625" style="15" customWidth="1"/>
    <col min="1027" max="1275" width="9.109375" style="15" customWidth="1"/>
    <col min="1276" max="1280" width="9.109375" style="15"/>
    <col min="1281" max="1281" width="50" style="15" customWidth="1"/>
    <col min="1282" max="1282" width="26.44140625" style="15" customWidth="1"/>
    <col min="1283" max="1531" width="9.109375" style="15" customWidth="1"/>
    <col min="1532" max="1536" width="9.109375" style="15"/>
    <col min="1537" max="1537" width="50" style="15" customWidth="1"/>
    <col min="1538" max="1538" width="26.44140625" style="15" customWidth="1"/>
    <col min="1539" max="1787" width="9.109375" style="15" customWidth="1"/>
    <col min="1788" max="1792" width="9.109375" style="15"/>
    <col min="1793" max="1793" width="50" style="15" customWidth="1"/>
    <col min="1794" max="1794" width="26.44140625" style="15" customWidth="1"/>
    <col min="1795" max="2043" width="9.109375" style="15" customWidth="1"/>
    <col min="2044" max="2048" width="9.109375" style="15"/>
    <col min="2049" max="2049" width="50" style="15" customWidth="1"/>
    <col min="2050" max="2050" width="26.44140625" style="15" customWidth="1"/>
    <col min="2051" max="2299" width="9.109375" style="15" customWidth="1"/>
    <col min="2300" max="2304" width="9.109375" style="15"/>
    <col min="2305" max="2305" width="50" style="15" customWidth="1"/>
    <col min="2306" max="2306" width="26.44140625" style="15" customWidth="1"/>
    <col min="2307" max="2555" width="9.109375" style="15" customWidth="1"/>
    <col min="2556" max="2560" width="9.109375" style="15"/>
    <col min="2561" max="2561" width="50" style="15" customWidth="1"/>
    <col min="2562" max="2562" width="26.44140625" style="15" customWidth="1"/>
    <col min="2563" max="2811" width="9.109375" style="15" customWidth="1"/>
    <col min="2812" max="2816" width="9.109375" style="15"/>
    <col min="2817" max="2817" width="50" style="15" customWidth="1"/>
    <col min="2818" max="2818" width="26.44140625" style="15" customWidth="1"/>
    <col min="2819" max="3067" width="9.109375" style="15" customWidth="1"/>
    <col min="3068" max="3072" width="9.109375" style="15"/>
    <col min="3073" max="3073" width="50" style="15" customWidth="1"/>
    <col min="3074" max="3074" width="26.44140625" style="15" customWidth="1"/>
    <col min="3075" max="3323" width="9.109375" style="15" customWidth="1"/>
    <col min="3324" max="3328" width="9.109375" style="15"/>
    <col min="3329" max="3329" width="50" style="15" customWidth="1"/>
    <col min="3330" max="3330" width="26.44140625" style="15" customWidth="1"/>
    <col min="3331" max="3579" width="9.109375" style="15" customWidth="1"/>
    <col min="3580" max="3584" width="9.109375" style="15"/>
    <col min="3585" max="3585" width="50" style="15" customWidth="1"/>
    <col min="3586" max="3586" width="26.44140625" style="15" customWidth="1"/>
    <col min="3587" max="3835" width="9.109375" style="15" customWidth="1"/>
    <col min="3836" max="3840" width="9.109375" style="15"/>
    <col min="3841" max="3841" width="50" style="15" customWidth="1"/>
    <col min="3842" max="3842" width="26.44140625" style="15" customWidth="1"/>
    <col min="3843" max="4091" width="9.109375" style="15" customWidth="1"/>
    <col min="4092" max="4096" width="9.109375" style="15"/>
    <col min="4097" max="4097" width="50" style="15" customWidth="1"/>
    <col min="4098" max="4098" width="26.44140625" style="15" customWidth="1"/>
    <col min="4099" max="4347" width="9.109375" style="15" customWidth="1"/>
    <col min="4348" max="4352" width="9.109375" style="15"/>
    <col min="4353" max="4353" width="50" style="15" customWidth="1"/>
    <col min="4354" max="4354" width="26.44140625" style="15" customWidth="1"/>
    <col min="4355" max="4603" width="9.109375" style="15" customWidth="1"/>
    <col min="4604" max="4608" width="9.109375" style="15"/>
    <col min="4609" max="4609" width="50" style="15" customWidth="1"/>
    <col min="4610" max="4610" width="26.44140625" style="15" customWidth="1"/>
    <col min="4611" max="4859" width="9.109375" style="15" customWidth="1"/>
    <col min="4860" max="4864" width="9.109375" style="15"/>
    <col min="4865" max="4865" width="50" style="15" customWidth="1"/>
    <col min="4866" max="4866" width="26.44140625" style="15" customWidth="1"/>
    <col min="4867" max="5115" width="9.109375" style="15" customWidth="1"/>
    <col min="5116" max="5120" width="9.109375" style="15"/>
    <col min="5121" max="5121" width="50" style="15" customWidth="1"/>
    <col min="5122" max="5122" width="26.44140625" style="15" customWidth="1"/>
    <col min="5123" max="5371" width="9.109375" style="15" customWidth="1"/>
    <col min="5372" max="5376" width="9.109375" style="15"/>
    <col min="5377" max="5377" width="50" style="15" customWidth="1"/>
    <col min="5378" max="5378" width="26.44140625" style="15" customWidth="1"/>
    <col min="5379" max="5627" width="9.109375" style="15" customWidth="1"/>
    <col min="5628" max="5632" width="9.109375" style="15"/>
    <col min="5633" max="5633" width="50" style="15" customWidth="1"/>
    <col min="5634" max="5634" width="26.44140625" style="15" customWidth="1"/>
    <col min="5635" max="5883" width="9.109375" style="15" customWidth="1"/>
    <col min="5884" max="5888" width="9.109375" style="15"/>
    <col min="5889" max="5889" width="50" style="15" customWidth="1"/>
    <col min="5890" max="5890" width="26.44140625" style="15" customWidth="1"/>
    <col min="5891" max="6139" width="9.109375" style="15" customWidth="1"/>
    <col min="6140" max="6144" width="9.109375" style="15"/>
    <col min="6145" max="6145" width="50" style="15" customWidth="1"/>
    <col min="6146" max="6146" width="26.44140625" style="15" customWidth="1"/>
    <col min="6147" max="6395" width="9.109375" style="15" customWidth="1"/>
    <col min="6396" max="6400" width="9.109375" style="15"/>
    <col min="6401" max="6401" width="50" style="15" customWidth="1"/>
    <col min="6402" max="6402" width="26.44140625" style="15" customWidth="1"/>
    <col min="6403" max="6651" width="9.109375" style="15" customWidth="1"/>
    <col min="6652" max="6656" width="9.109375" style="15"/>
    <col min="6657" max="6657" width="50" style="15" customWidth="1"/>
    <col min="6658" max="6658" width="26.44140625" style="15" customWidth="1"/>
    <col min="6659" max="6907" width="9.109375" style="15" customWidth="1"/>
    <col min="6908" max="6912" width="9.109375" style="15"/>
    <col min="6913" max="6913" width="50" style="15" customWidth="1"/>
    <col min="6914" max="6914" width="26.44140625" style="15" customWidth="1"/>
    <col min="6915" max="7163" width="9.109375" style="15" customWidth="1"/>
    <col min="7164" max="7168" width="9.109375" style="15"/>
    <col min="7169" max="7169" width="50" style="15" customWidth="1"/>
    <col min="7170" max="7170" width="26.44140625" style="15" customWidth="1"/>
    <col min="7171" max="7419" width="9.109375" style="15" customWidth="1"/>
    <col min="7420" max="7424" width="9.109375" style="15"/>
    <col min="7425" max="7425" width="50" style="15" customWidth="1"/>
    <col min="7426" max="7426" width="26.44140625" style="15" customWidth="1"/>
    <col min="7427" max="7675" width="9.109375" style="15" customWidth="1"/>
    <col min="7676" max="7680" width="9.109375" style="15"/>
    <col min="7681" max="7681" width="50" style="15" customWidth="1"/>
    <col min="7682" max="7682" width="26.44140625" style="15" customWidth="1"/>
    <col min="7683" max="7931" width="9.109375" style="15" customWidth="1"/>
    <col min="7932" max="7936" width="9.109375" style="15"/>
    <col min="7937" max="7937" width="50" style="15" customWidth="1"/>
    <col min="7938" max="7938" width="26.44140625" style="15" customWidth="1"/>
    <col min="7939" max="8187" width="9.109375" style="15" customWidth="1"/>
    <col min="8188" max="8192" width="9.109375" style="15"/>
    <col min="8193" max="8193" width="50" style="15" customWidth="1"/>
    <col min="8194" max="8194" width="26.44140625" style="15" customWidth="1"/>
    <col min="8195" max="8443" width="9.109375" style="15" customWidth="1"/>
    <col min="8444" max="8448" width="9.109375" style="15"/>
    <col min="8449" max="8449" width="50" style="15" customWidth="1"/>
    <col min="8450" max="8450" width="26.44140625" style="15" customWidth="1"/>
    <col min="8451" max="8699" width="9.109375" style="15" customWidth="1"/>
    <col min="8700" max="8704" width="9.109375" style="15"/>
    <col min="8705" max="8705" width="50" style="15" customWidth="1"/>
    <col min="8706" max="8706" width="26.44140625" style="15" customWidth="1"/>
    <col min="8707" max="8955" width="9.109375" style="15" customWidth="1"/>
    <col min="8956" max="8960" width="9.109375" style="15"/>
    <col min="8961" max="8961" width="50" style="15" customWidth="1"/>
    <col min="8962" max="8962" width="26.44140625" style="15" customWidth="1"/>
    <col min="8963" max="9211" width="9.109375" style="15" customWidth="1"/>
    <col min="9212" max="9216" width="9.109375" style="15"/>
    <col min="9217" max="9217" width="50" style="15" customWidth="1"/>
    <col min="9218" max="9218" width="26.44140625" style="15" customWidth="1"/>
    <col min="9219" max="9467" width="9.109375" style="15" customWidth="1"/>
    <col min="9468" max="9472" width="9.109375" style="15"/>
    <col min="9473" max="9473" width="50" style="15" customWidth="1"/>
    <col min="9474" max="9474" width="26.44140625" style="15" customWidth="1"/>
    <col min="9475" max="9723" width="9.109375" style="15" customWidth="1"/>
    <col min="9724" max="9728" width="9.109375" style="15"/>
    <col min="9729" max="9729" width="50" style="15" customWidth="1"/>
    <col min="9730" max="9730" width="26.44140625" style="15" customWidth="1"/>
    <col min="9731" max="9979" width="9.109375" style="15" customWidth="1"/>
    <col min="9980" max="9984" width="9.109375" style="15"/>
    <col min="9985" max="9985" width="50" style="15" customWidth="1"/>
    <col min="9986" max="9986" width="26.44140625" style="15" customWidth="1"/>
    <col min="9987" max="10235" width="9.109375" style="15" customWidth="1"/>
    <col min="10236" max="10240" width="9.109375" style="15"/>
    <col min="10241" max="10241" width="50" style="15" customWidth="1"/>
    <col min="10242" max="10242" width="26.44140625" style="15" customWidth="1"/>
    <col min="10243" max="10491" width="9.109375" style="15" customWidth="1"/>
    <col min="10492" max="10496" width="9.109375" style="15"/>
    <col min="10497" max="10497" width="50" style="15" customWidth="1"/>
    <col min="10498" max="10498" width="26.44140625" style="15" customWidth="1"/>
    <col min="10499" max="10747" width="9.109375" style="15" customWidth="1"/>
    <col min="10748" max="10752" width="9.109375" style="15"/>
    <col min="10753" max="10753" width="50" style="15" customWidth="1"/>
    <col min="10754" max="10754" width="26.44140625" style="15" customWidth="1"/>
    <col min="10755" max="11003" width="9.109375" style="15" customWidth="1"/>
    <col min="11004" max="11008" width="9.109375" style="15"/>
    <col min="11009" max="11009" width="50" style="15" customWidth="1"/>
    <col min="11010" max="11010" width="26.44140625" style="15" customWidth="1"/>
    <col min="11011" max="11259" width="9.109375" style="15" customWidth="1"/>
    <col min="11260" max="11264" width="9.109375" style="15"/>
    <col min="11265" max="11265" width="50" style="15" customWidth="1"/>
    <col min="11266" max="11266" width="26.44140625" style="15" customWidth="1"/>
    <col min="11267" max="11515" width="9.109375" style="15" customWidth="1"/>
    <col min="11516" max="11520" width="9.109375" style="15"/>
    <col min="11521" max="11521" width="50" style="15" customWidth="1"/>
    <col min="11522" max="11522" width="26.44140625" style="15" customWidth="1"/>
    <col min="11523" max="11771" width="9.109375" style="15" customWidth="1"/>
    <col min="11772" max="11776" width="9.109375" style="15"/>
    <col min="11777" max="11777" width="50" style="15" customWidth="1"/>
    <col min="11778" max="11778" width="26.44140625" style="15" customWidth="1"/>
    <col min="11779" max="12027" width="9.109375" style="15" customWidth="1"/>
    <col min="12028" max="12032" width="9.109375" style="15"/>
    <col min="12033" max="12033" width="50" style="15" customWidth="1"/>
    <col min="12034" max="12034" width="26.44140625" style="15" customWidth="1"/>
    <col min="12035" max="12283" width="9.109375" style="15" customWidth="1"/>
    <col min="12284" max="12288" width="9.109375" style="15"/>
    <col min="12289" max="12289" width="50" style="15" customWidth="1"/>
    <col min="12290" max="12290" width="26.44140625" style="15" customWidth="1"/>
    <col min="12291" max="12539" width="9.109375" style="15" customWidth="1"/>
    <col min="12540" max="12544" width="9.109375" style="15"/>
    <col min="12545" max="12545" width="50" style="15" customWidth="1"/>
    <col min="12546" max="12546" width="26.44140625" style="15" customWidth="1"/>
    <col min="12547" max="12795" width="9.109375" style="15" customWidth="1"/>
    <col min="12796" max="12800" width="9.109375" style="15"/>
    <col min="12801" max="12801" width="50" style="15" customWidth="1"/>
    <col min="12802" max="12802" width="26.44140625" style="15" customWidth="1"/>
    <col min="12803" max="13051" width="9.109375" style="15" customWidth="1"/>
    <col min="13052" max="13056" width="9.109375" style="15"/>
    <col min="13057" max="13057" width="50" style="15" customWidth="1"/>
    <col min="13058" max="13058" width="26.44140625" style="15" customWidth="1"/>
    <col min="13059" max="13307" width="9.109375" style="15" customWidth="1"/>
    <col min="13308" max="13312" width="9.109375" style="15"/>
    <col min="13313" max="13313" width="50" style="15" customWidth="1"/>
    <col min="13314" max="13314" width="26.44140625" style="15" customWidth="1"/>
    <col min="13315" max="13563" width="9.109375" style="15" customWidth="1"/>
    <col min="13564" max="13568" width="9.109375" style="15"/>
    <col min="13569" max="13569" width="50" style="15" customWidth="1"/>
    <col min="13570" max="13570" width="26.44140625" style="15" customWidth="1"/>
    <col min="13571" max="13819" width="9.109375" style="15" customWidth="1"/>
    <col min="13820" max="13824" width="9.109375" style="15"/>
    <col min="13825" max="13825" width="50" style="15" customWidth="1"/>
    <col min="13826" max="13826" width="26.44140625" style="15" customWidth="1"/>
    <col min="13827" max="14075" width="9.109375" style="15" customWidth="1"/>
    <col min="14076" max="14080" width="9.109375" style="15"/>
    <col min="14081" max="14081" width="50" style="15" customWidth="1"/>
    <col min="14082" max="14082" width="26.44140625" style="15" customWidth="1"/>
    <col min="14083" max="14331" width="9.109375" style="15" customWidth="1"/>
    <col min="14332" max="14336" width="9.109375" style="15"/>
    <col min="14337" max="14337" width="50" style="15" customWidth="1"/>
    <col min="14338" max="14338" width="26.44140625" style="15" customWidth="1"/>
    <col min="14339" max="14587" width="9.109375" style="15" customWidth="1"/>
    <col min="14588" max="14592" width="9.109375" style="15"/>
    <col min="14593" max="14593" width="50" style="15" customWidth="1"/>
    <col min="14594" max="14594" width="26.44140625" style="15" customWidth="1"/>
    <col min="14595" max="14843" width="9.109375" style="15" customWidth="1"/>
    <col min="14844" max="14848" width="9.109375" style="15"/>
    <col min="14849" max="14849" width="50" style="15" customWidth="1"/>
    <col min="14850" max="14850" width="26.44140625" style="15" customWidth="1"/>
    <col min="14851" max="15099" width="9.109375" style="15" customWidth="1"/>
    <col min="15100" max="15104" width="9.109375" style="15"/>
    <col min="15105" max="15105" width="50" style="15" customWidth="1"/>
    <col min="15106" max="15106" width="26.44140625" style="15" customWidth="1"/>
    <col min="15107" max="15355" width="9.109375" style="15" customWidth="1"/>
    <col min="15356" max="15360" width="9.109375" style="15"/>
    <col min="15361" max="15361" width="50" style="15" customWidth="1"/>
    <col min="15362" max="15362" width="26.44140625" style="15" customWidth="1"/>
    <col min="15363" max="15611" width="9.109375" style="15" customWidth="1"/>
    <col min="15612" max="15616" width="9.109375" style="15"/>
    <col min="15617" max="15617" width="50" style="15" customWidth="1"/>
    <col min="15618" max="15618" width="26.44140625" style="15" customWidth="1"/>
    <col min="15619" max="15867" width="9.109375" style="15" customWidth="1"/>
    <col min="15868" max="15872" width="9.109375" style="15"/>
    <col min="15873" max="15873" width="50" style="15" customWidth="1"/>
    <col min="15874" max="15874" width="26.44140625" style="15" customWidth="1"/>
    <col min="15875" max="16123" width="9.109375" style="15" customWidth="1"/>
    <col min="16124" max="16128" width="9.109375" style="15"/>
    <col min="16129" max="16129" width="50" style="15" customWidth="1"/>
    <col min="16130" max="16130" width="26.44140625" style="15" customWidth="1"/>
    <col min="16131" max="16379" width="9.109375" style="15" customWidth="1"/>
    <col min="16380" max="16384" width="9.109375" style="15"/>
  </cols>
  <sheetData>
    <row r="1" spans="1:7" ht="16.5" customHeight="1" x14ac:dyDescent="0.25">
      <c r="F1" s="6"/>
      <c r="G1" s="7" t="s">
        <v>604</v>
      </c>
    </row>
    <row r="2" spans="1:7" ht="16.5" customHeight="1" x14ac:dyDescent="0.25">
      <c r="F2" s="157" t="s">
        <v>271</v>
      </c>
      <c r="G2" s="157"/>
    </row>
    <row r="3" spans="1:7" ht="16.5" customHeight="1" x14ac:dyDescent="0.25">
      <c r="A3" s="110"/>
      <c r="B3" s="110"/>
    </row>
    <row r="4" spans="1:7" ht="54" customHeight="1" x14ac:dyDescent="0.25">
      <c r="A4" s="158" t="s">
        <v>595</v>
      </c>
      <c r="B4" s="158"/>
      <c r="C4" s="193"/>
      <c r="D4" s="193"/>
      <c r="E4" s="193"/>
      <c r="F4" s="193"/>
      <c r="G4" s="193"/>
    </row>
    <row r="5" spans="1:7" ht="16.5" hidden="1" customHeight="1" x14ac:dyDescent="0.25">
      <c r="A5" s="6"/>
      <c r="G5" s="31" t="s">
        <v>81</v>
      </c>
    </row>
    <row r="6" spans="1:7" ht="129.75" customHeight="1" x14ac:dyDescent="0.25">
      <c r="A6" s="1" t="s">
        <v>230</v>
      </c>
      <c r="B6" s="84" t="s">
        <v>606</v>
      </c>
      <c r="C6" s="1" t="s">
        <v>231</v>
      </c>
      <c r="D6" s="1" t="s">
        <v>439</v>
      </c>
      <c r="E6" s="1" t="s">
        <v>440</v>
      </c>
      <c r="F6" s="1" t="s">
        <v>234</v>
      </c>
      <c r="G6" s="1" t="s">
        <v>441</v>
      </c>
    </row>
    <row r="7" spans="1:7" ht="15.75" customHeight="1" x14ac:dyDescent="0.25">
      <c r="A7" s="9" t="s">
        <v>79</v>
      </c>
      <c r="B7" s="10">
        <f>B8</f>
        <v>0</v>
      </c>
      <c r="C7" s="10">
        <f>C8</f>
        <v>8678.6</v>
      </c>
      <c r="D7" s="10">
        <f>D8</f>
        <v>0</v>
      </c>
      <c r="E7" s="10">
        <f>E8</f>
        <v>0</v>
      </c>
      <c r="F7" s="5">
        <f>E7/C7</f>
        <v>0</v>
      </c>
      <c r="G7" s="4"/>
    </row>
    <row r="8" spans="1:7" ht="15.75" customHeight="1" x14ac:dyDescent="0.25">
      <c r="A8" s="11" t="s">
        <v>106</v>
      </c>
      <c r="B8" s="12">
        <v>0</v>
      </c>
      <c r="C8" s="12">
        <v>8678.6</v>
      </c>
      <c r="D8" s="12">
        <v>0</v>
      </c>
      <c r="E8" s="54">
        <v>0</v>
      </c>
      <c r="F8" s="4">
        <v>0</v>
      </c>
      <c r="G8" s="4"/>
    </row>
    <row r="9" spans="1:7" ht="15.75" customHeight="1" x14ac:dyDescent="0.25">
      <c r="A9" s="9" t="s">
        <v>77</v>
      </c>
      <c r="B9" s="10">
        <f>B10</f>
        <v>0</v>
      </c>
      <c r="C9" s="10">
        <f t="shared" ref="C9:E9" si="0">C10</f>
        <v>12398</v>
      </c>
      <c r="D9" s="10">
        <f t="shared" si="0"/>
        <v>0</v>
      </c>
      <c r="E9" s="10">
        <f t="shared" si="0"/>
        <v>0</v>
      </c>
      <c r="F9" s="5">
        <f t="shared" ref="F9:F71" si="1">E9/C9</f>
        <v>0</v>
      </c>
      <c r="G9" s="4"/>
    </row>
    <row r="10" spans="1:7" ht="15.75" customHeight="1" x14ac:dyDescent="0.25">
      <c r="A10" s="11" t="s">
        <v>106</v>
      </c>
      <c r="B10" s="12">
        <v>0</v>
      </c>
      <c r="C10" s="12">
        <v>12398</v>
      </c>
      <c r="D10" s="12">
        <v>0</v>
      </c>
      <c r="E10" s="54">
        <v>0</v>
      </c>
      <c r="F10" s="4">
        <f t="shared" si="1"/>
        <v>0</v>
      </c>
      <c r="G10" s="4"/>
    </row>
    <row r="11" spans="1:7" ht="15.75" customHeight="1" x14ac:dyDescent="0.25">
      <c r="A11" s="9" t="s">
        <v>75</v>
      </c>
      <c r="B11" s="10">
        <f>B12</f>
        <v>0</v>
      </c>
      <c r="C11" s="10">
        <f t="shared" ref="C11:E11" si="2">C12</f>
        <v>8678.6</v>
      </c>
      <c r="D11" s="10">
        <f t="shared" si="2"/>
        <v>0</v>
      </c>
      <c r="E11" s="10">
        <f t="shared" si="2"/>
        <v>0</v>
      </c>
      <c r="F11" s="5">
        <f t="shared" si="1"/>
        <v>0</v>
      </c>
      <c r="G11" s="4"/>
    </row>
    <row r="12" spans="1:7" ht="15.75" customHeight="1" x14ac:dyDescent="0.25">
      <c r="A12" s="11" t="s">
        <v>106</v>
      </c>
      <c r="B12" s="12">
        <v>0</v>
      </c>
      <c r="C12" s="12">
        <v>8678.6</v>
      </c>
      <c r="D12" s="12">
        <v>0</v>
      </c>
      <c r="E12" s="54">
        <v>0</v>
      </c>
      <c r="F12" s="4">
        <f t="shared" si="1"/>
        <v>0</v>
      </c>
      <c r="G12" s="4"/>
    </row>
    <row r="13" spans="1:7" ht="15.75" customHeight="1" x14ac:dyDescent="0.25">
      <c r="A13" s="9" t="s">
        <v>73</v>
      </c>
      <c r="B13" s="10">
        <f>B14</f>
        <v>0</v>
      </c>
      <c r="C13" s="10">
        <f t="shared" ref="C13:E13" si="3">C14</f>
        <v>8678.6</v>
      </c>
      <c r="D13" s="10">
        <f t="shared" si="3"/>
        <v>0</v>
      </c>
      <c r="E13" s="10">
        <f t="shared" si="3"/>
        <v>0</v>
      </c>
      <c r="F13" s="5">
        <f t="shared" si="1"/>
        <v>0</v>
      </c>
      <c r="G13" s="4"/>
    </row>
    <row r="14" spans="1:7" ht="15.75" customHeight="1" x14ac:dyDescent="0.25">
      <c r="A14" s="11" t="s">
        <v>106</v>
      </c>
      <c r="B14" s="12">
        <v>0</v>
      </c>
      <c r="C14" s="12">
        <v>8678.6</v>
      </c>
      <c r="D14" s="12">
        <v>0</v>
      </c>
      <c r="E14" s="54">
        <v>0</v>
      </c>
      <c r="F14" s="4">
        <f t="shared" si="1"/>
        <v>0</v>
      </c>
      <c r="G14" s="4"/>
    </row>
    <row r="15" spans="1:7" ht="15.75" customHeight="1" x14ac:dyDescent="0.25">
      <c r="A15" s="9" t="s">
        <v>71</v>
      </c>
      <c r="B15" s="10">
        <f>B16</f>
        <v>0</v>
      </c>
      <c r="C15" s="10">
        <f t="shared" ref="C15:E15" si="4">C16</f>
        <v>7438.8</v>
      </c>
      <c r="D15" s="10">
        <f t="shared" si="4"/>
        <v>0</v>
      </c>
      <c r="E15" s="10">
        <f t="shared" si="4"/>
        <v>0</v>
      </c>
      <c r="F15" s="5">
        <f t="shared" si="1"/>
        <v>0</v>
      </c>
      <c r="G15" s="4"/>
    </row>
    <row r="16" spans="1:7" ht="15.75" customHeight="1" x14ac:dyDescent="0.25">
      <c r="A16" s="11" t="s">
        <v>106</v>
      </c>
      <c r="B16" s="12">
        <v>0</v>
      </c>
      <c r="C16" s="12">
        <v>7438.8</v>
      </c>
      <c r="D16" s="12">
        <v>0</v>
      </c>
      <c r="E16" s="54">
        <v>0</v>
      </c>
      <c r="F16" s="4">
        <f t="shared" si="1"/>
        <v>0</v>
      </c>
      <c r="G16" s="4"/>
    </row>
    <row r="17" spans="1:7" ht="15.75" customHeight="1" x14ac:dyDescent="0.25">
      <c r="A17" s="9" t="s">
        <v>69</v>
      </c>
      <c r="B17" s="10">
        <f>B18</f>
        <v>0</v>
      </c>
      <c r="C17" s="10">
        <f t="shared" ref="C17:E17" si="5">C18</f>
        <v>6199</v>
      </c>
      <c r="D17" s="10">
        <f t="shared" si="5"/>
        <v>0</v>
      </c>
      <c r="E17" s="10">
        <f t="shared" si="5"/>
        <v>0</v>
      </c>
      <c r="F17" s="5">
        <f t="shared" si="1"/>
        <v>0</v>
      </c>
      <c r="G17" s="4"/>
    </row>
    <row r="18" spans="1:7" ht="15.75" customHeight="1" x14ac:dyDescent="0.25">
      <c r="A18" s="11" t="s">
        <v>106</v>
      </c>
      <c r="B18" s="12">
        <v>0</v>
      </c>
      <c r="C18" s="12">
        <v>6199</v>
      </c>
      <c r="D18" s="12">
        <v>0</v>
      </c>
      <c r="E18" s="54">
        <v>0</v>
      </c>
      <c r="F18" s="4">
        <f t="shared" si="1"/>
        <v>0</v>
      </c>
      <c r="G18" s="4"/>
    </row>
    <row r="19" spans="1:7" ht="15.75" customHeight="1" x14ac:dyDescent="0.25">
      <c r="A19" s="9" t="s">
        <v>67</v>
      </c>
      <c r="B19" s="10">
        <f>B20</f>
        <v>0</v>
      </c>
      <c r="C19" s="10">
        <f t="shared" ref="C19:E19" si="6">C20</f>
        <v>4959.2</v>
      </c>
      <c r="D19" s="10">
        <f t="shared" si="6"/>
        <v>0</v>
      </c>
      <c r="E19" s="10">
        <f t="shared" si="6"/>
        <v>0</v>
      </c>
      <c r="F19" s="5">
        <f t="shared" si="1"/>
        <v>0</v>
      </c>
      <c r="G19" s="4"/>
    </row>
    <row r="20" spans="1:7" ht="15.75" customHeight="1" x14ac:dyDescent="0.25">
      <c r="A20" s="11" t="s">
        <v>106</v>
      </c>
      <c r="B20" s="12">
        <v>0</v>
      </c>
      <c r="C20" s="12">
        <v>4959.2</v>
      </c>
      <c r="D20" s="12">
        <v>0</v>
      </c>
      <c r="E20" s="54">
        <v>0</v>
      </c>
      <c r="F20" s="4">
        <f t="shared" si="1"/>
        <v>0</v>
      </c>
      <c r="G20" s="4"/>
    </row>
    <row r="21" spans="1:7" ht="15.75" customHeight="1" x14ac:dyDescent="0.25">
      <c r="A21" s="9" t="s">
        <v>64</v>
      </c>
      <c r="B21" s="10">
        <f>B22</f>
        <v>0</v>
      </c>
      <c r="C21" s="10">
        <f t="shared" ref="C21:E21" si="7">C22</f>
        <v>8678.6</v>
      </c>
      <c r="D21" s="10">
        <f t="shared" si="7"/>
        <v>2714.1</v>
      </c>
      <c r="E21" s="10">
        <f t="shared" si="7"/>
        <v>2714.1</v>
      </c>
      <c r="F21" s="5">
        <f t="shared" si="1"/>
        <v>0.31273477288963658</v>
      </c>
      <c r="G21" s="4">
        <f t="shared" ref="G21:G52" si="8">E21/D21</f>
        <v>1</v>
      </c>
    </row>
    <row r="22" spans="1:7" ht="15.75" customHeight="1" x14ac:dyDescent="0.25">
      <c r="A22" s="11" t="s">
        <v>106</v>
      </c>
      <c r="B22" s="12">
        <v>0</v>
      </c>
      <c r="C22" s="12">
        <v>8678.6</v>
      </c>
      <c r="D22" s="12">
        <v>2714.1</v>
      </c>
      <c r="E22" s="54">
        <v>2714.1</v>
      </c>
      <c r="F22" s="4">
        <f t="shared" si="1"/>
        <v>0.31273477288963658</v>
      </c>
      <c r="G22" s="4">
        <f t="shared" si="8"/>
        <v>1</v>
      </c>
    </row>
    <row r="23" spans="1:7" ht="15.75" customHeight="1" x14ac:dyDescent="0.25">
      <c r="A23" s="9" t="s">
        <v>61</v>
      </c>
      <c r="B23" s="10">
        <f>B24</f>
        <v>0</v>
      </c>
      <c r="C23" s="10">
        <f t="shared" ref="C23:E23" si="9">C24</f>
        <v>7438.8</v>
      </c>
      <c r="D23" s="10">
        <f t="shared" si="9"/>
        <v>0</v>
      </c>
      <c r="E23" s="10">
        <f t="shared" si="9"/>
        <v>0</v>
      </c>
      <c r="F23" s="5">
        <f t="shared" si="1"/>
        <v>0</v>
      </c>
      <c r="G23" s="4"/>
    </row>
    <row r="24" spans="1:7" ht="15.75" customHeight="1" x14ac:dyDescent="0.25">
      <c r="A24" s="11" t="s">
        <v>106</v>
      </c>
      <c r="B24" s="12">
        <v>0</v>
      </c>
      <c r="C24" s="12">
        <v>7438.8</v>
      </c>
      <c r="D24" s="12">
        <v>0</v>
      </c>
      <c r="E24" s="54">
        <v>0</v>
      </c>
      <c r="F24" s="4">
        <f t="shared" si="1"/>
        <v>0</v>
      </c>
      <c r="G24" s="4"/>
    </row>
    <row r="25" spans="1:7" ht="15.75" customHeight="1" x14ac:dyDescent="0.25">
      <c r="A25" s="9" t="s">
        <v>59</v>
      </c>
      <c r="B25" s="10">
        <f>B26</f>
        <v>0</v>
      </c>
      <c r="C25" s="10">
        <f t="shared" ref="C25:E25" si="10">C26</f>
        <v>4959.2</v>
      </c>
      <c r="D25" s="10">
        <f t="shared" si="10"/>
        <v>0</v>
      </c>
      <c r="E25" s="10">
        <f t="shared" si="10"/>
        <v>0</v>
      </c>
      <c r="F25" s="5">
        <f t="shared" si="1"/>
        <v>0</v>
      </c>
      <c r="G25" s="4"/>
    </row>
    <row r="26" spans="1:7" ht="15.75" customHeight="1" x14ac:dyDescent="0.25">
      <c r="A26" s="11" t="s">
        <v>106</v>
      </c>
      <c r="B26" s="12">
        <v>0</v>
      </c>
      <c r="C26" s="12">
        <v>4959.2</v>
      </c>
      <c r="D26" s="12">
        <v>0</v>
      </c>
      <c r="E26" s="54">
        <v>0</v>
      </c>
      <c r="F26" s="4">
        <f t="shared" si="1"/>
        <v>0</v>
      </c>
      <c r="G26" s="4"/>
    </row>
    <row r="27" spans="1:7" ht="15.75" customHeight="1" x14ac:dyDescent="0.25">
      <c r="A27" s="9" t="s">
        <v>57</v>
      </c>
      <c r="B27" s="10">
        <f>B28</f>
        <v>0</v>
      </c>
      <c r="C27" s="10">
        <f t="shared" ref="C27:E27" si="11">C28</f>
        <v>3719.4</v>
      </c>
      <c r="D27" s="10">
        <f t="shared" si="11"/>
        <v>0</v>
      </c>
      <c r="E27" s="10">
        <f t="shared" si="11"/>
        <v>0</v>
      </c>
      <c r="F27" s="5">
        <f t="shared" si="1"/>
        <v>0</v>
      </c>
      <c r="G27" s="4"/>
    </row>
    <row r="28" spans="1:7" ht="15.75" customHeight="1" x14ac:dyDescent="0.25">
      <c r="A28" s="11" t="s">
        <v>106</v>
      </c>
      <c r="B28" s="12">
        <v>0</v>
      </c>
      <c r="C28" s="12">
        <v>3719.4</v>
      </c>
      <c r="D28" s="12">
        <v>0</v>
      </c>
      <c r="E28" s="54">
        <v>0</v>
      </c>
      <c r="F28" s="4">
        <f t="shared" si="1"/>
        <v>0</v>
      </c>
      <c r="G28" s="4"/>
    </row>
    <row r="29" spans="1:7" ht="15.75" customHeight="1" x14ac:dyDescent="0.25">
      <c r="A29" s="9" t="s">
        <v>52</v>
      </c>
      <c r="B29" s="10">
        <f>B30</f>
        <v>0</v>
      </c>
      <c r="C29" s="10">
        <f t="shared" ref="C29:E29" si="12">C30</f>
        <v>8678.6</v>
      </c>
      <c r="D29" s="10">
        <f t="shared" si="12"/>
        <v>0</v>
      </c>
      <c r="E29" s="10">
        <f t="shared" si="12"/>
        <v>0</v>
      </c>
      <c r="F29" s="5">
        <f t="shared" si="1"/>
        <v>0</v>
      </c>
      <c r="G29" s="4"/>
    </row>
    <row r="30" spans="1:7" ht="15.75" customHeight="1" x14ac:dyDescent="0.25">
      <c r="A30" s="11" t="s">
        <v>106</v>
      </c>
      <c r="B30" s="12">
        <v>0</v>
      </c>
      <c r="C30" s="12">
        <v>8678.6</v>
      </c>
      <c r="D30" s="12">
        <v>0</v>
      </c>
      <c r="E30" s="54">
        <v>0</v>
      </c>
      <c r="F30" s="4">
        <f t="shared" si="1"/>
        <v>0</v>
      </c>
      <c r="G30" s="4"/>
    </row>
    <row r="31" spans="1:7" ht="15.75" customHeight="1" x14ac:dyDescent="0.25">
      <c r="A31" s="9" t="s">
        <v>49</v>
      </c>
      <c r="B31" s="10">
        <f>B32</f>
        <v>0</v>
      </c>
      <c r="C31" s="10">
        <f t="shared" ref="C31:E31" si="13">C32</f>
        <v>7438.8</v>
      </c>
      <c r="D31" s="10">
        <f t="shared" si="13"/>
        <v>0</v>
      </c>
      <c r="E31" s="10">
        <f t="shared" si="13"/>
        <v>0</v>
      </c>
      <c r="F31" s="5">
        <f t="shared" si="1"/>
        <v>0</v>
      </c>
      <c r="G31" s="4"/>
    </row>
    <row r="32" spans="1:7" ht="15.75" customHeight="1" x14ac:dyDescent="0.25">
      <c r="A32" s="11" t="s">
        <v>106</v>
      </c>
      <c r="B32" s="12">
        <v>0</v>
      </c>
      <c r="C32" s="12">
        <v>7438.8</v>
      </c>
      <c r="D32" s="12">
        <v>0</v>
      </c>
      <c r="E32" s="54">
        <v>0</v>
      </c>
      <c r="F32" s="4">
        <f t="shared" si="1"/>
        <v>0</v>
      </c>
      <c r="G32" s="4"/>
    </row>
    <row r="33" spans="1:7" ht="15.75" customHeight="1" x14ac:dyDescent="0.25">
      <c r="A33" s="9" t="s">
        <v>47</v>
      </c>
      <c r="B33" s="10">
        <f>B34</f>
        <v>0</v>
      </c>
      <c r="C33" s="10">
        <f t="shared" ref="C33:E33" si="14">C34</f>
        <v>7438.8</v>
      </c>
      <c r="D33" s="10">
        <f t="shared" si="14"/>
        <v>0</v>
      </c>
      <c r="E33" s="10">
        <f t="shared" si="14"/>
        <v>0</v>
      </c>
      <c r="F33" s="5">
        <f t="shared" si="1"/>
        <v>0</v>
      </c>
      <c r="G33" s="4"/>
    </row>
    <row r="34" spans="1:7" ht="15.75" customHeight="1" x14ac:dyDescent="0.25">
      <c r="A34" s="11" t="s">
        <v>106</v>
      </c>
      <c r="B34" s="12">
        <v>0</v>
      </c>
      <c r="C34" s="12">
        <v>7438.8</v>
      </c>
      <c r="D34" s="12">
        <v>0</v>
      </c>
      <c r="E34" s="54">
        <v>0</v>
      </c>
      <c r="F34" s="4">
        <f t="shared" si="1"/>
        <v>0</v>
      </c>
      <c r="G34" s="4"/>
    </row>
    <row r="35" spans="1:7" ht="15.75" customHeight="1" x14ac:dyDescent="0.25">
      <c r="A35" s="9" t="s">
        <v>45</v>
      </c>
      <c r="B35" s="10">
        <f>B36</f>
        <v>0</v>
      </c>
      <c r="C35" s="10">
        <f t="shared" ref="C35:E35" si="15">C36</f>
        <v>4959.2</v>
      </c>
      <c r="D35" s="10">
        <f t="shared" si="15"/>
        <v>3719.4</v>
      </c>
      <c r="E35" s="10">
        <f t="shared" si="15"/>
        <v>3719.4</v>
      </c>
      <c r="F35" s="5">
        <f t="shared" si="1"/>
        <v>0.75</v>
      </c>
      <c r="G35" s="4">
        <f t="shared" si="8"/>
        <v>1</v>
      </c>
    </row>
    <row r="36" spans="1:7" ht="15.75" customHeight="1" x14ac:dyDescent="0.25">
      <c r="A36" s="11" t="s">
        <v>106</v>
      </c>
      <c r="B36" s="12">
        <v>0</v>
      </c>
      <c r="C36" s="12">
        <v>4959.2</v>
      </c>
      <c r="D36" s="12">
        <v>3719.4</v>
      </c>
      <c r="E36" s="54">
        <v>3719.4</v>
      </c>
      <c r="F36" s="4">
        <f t="shared" si="1"/>
        <v>0.75</v>
      </c>
      <c r="G36" s="4">
        <f t="shared" si="8"/>
        <v>1</v>
      </c>
    </row>
    <row r="37" spans="1:7" ht="15.75" customHeight="1" x14ac:dyDescent="0.25">
      <c r="A37" s="9" t="s">
        <v>43</v>
      </c>
      <c r="B37" s="10">
        <f t="shared" ref="B37:E37" si="16">B38</f>
        <v>0</v>
      </c>
      <c r="C37" s="10">
        <f t="shared" si="16"/>
        <v>8678.6</v>
      </c>
      <c r="D37" s="10">
        <f t="shared" si="16"/>
        <v>8678.6</v>
      </c>
      <c r="E37" s="10">
        <f t="shared" si="16"/>
        <v>8678.6</v>
      </c>
      <c r="F37" s="5"/>
      <c r="G37" s="4">
        <f t="shared" si="8"/>
        <v>1</v>
      </c>
    </row>
    <row r="38" spans="1:7" ht="15.75" customHeight="1" x14ac:dyDescent="0.25">
      <c r="A38" s="11" t="s">
        <v>106</v>
      </c>
      <c r="B38" s="12">
        <v>0</v>
      </c>
      <c r="C38" s="12">
        <v>8678.6</v>
      </c>
      <c r="D38" s="12">
        <v>8678.6</v>
      </c>
      <c r="E38" s="54">
        <v>8678.6</v>
      </c>
      <c r="F38" s="4"/>
      <c r="G38" s="4">
        <f t="shared" si="8"/>
        <v>1</v>
      </c>
    </row>
    <row r="39" spans="1:7" ht="15.75" customHeight="1" x14ac:dyDescent="0.25">
      <c r="A39" s="9" t="s">
        <v>41</v>
      </c>
      <c r="B39" s="10">
        <f>B40</f>
        <v>0</v>
      </c>
      <c r="C39" s="10">
        <f t="shared" ref="C39:E39" si="17">C40</f>
        <v>7438.8</v>
      </c>
      <c r="D39" s="10">
        <f t="shared" si="17"/>
        <v>0</v>
      </c>
      <c r="E39" s="10">
        <f t="shared" si="17"/>
        <v>0</v>
      </c>
      <c r="F39" s="5">
        <f t="shared" si="1"/>
        <v>0</v>
      </c>
      <c r="G39" s="4"/>
    </row>
    <row r="40" spans="1:7" ht="15.75" customHeight="1" x14ac:dyDescent="0.25">
      <c r="A40" s="11" t="s">
        <v>106</v>
      </c>
      <c r="B40" s="12">
        <v>0</v>
      </c>
      <c r="C40" s="12">
        <v>7438.8</v>
      </c>
      <c r="D40" s="12">
        <v>0</v>
      </c>
      <c r="E40" s="54">
        <v>0</v>
      </c>
      <c r="F40" s="4">
        <f t="shared" si="1"/>
        <v>0</v>
      </c>
      <c r="G40" s="4"/>
    </row>
    <row r="41" spans="1:7" ht="15.75" customHeight="1" x14ac:dyDescent="0.25">
      <c r="A41" s="9" t="s">
        <v>39</v>
      </c>
      <c r="B41" s="10">
        <f>B42</f>
        <v>0</v>
      </c>
      <c r="C41" s="10">
        <f t="shared" ref="C41:E41" si="18">C42</f>
        <v>9918.4</v>
      </c>
      <c r="D41" s="10">
        <f t="shared" si="18"/>
        <v>1829.7</v>
      </c>
      <c r="E41" s="10">
        <f t="shared" si="18"/>
        <v>1829.7</v>
      </c>
      <c r="F41" s="5">
        <f t="shared" si="1"/>
        <v>0.18447531859977417</v>
      </c>
      <c r="G41" s="4">
        <f t="shared" si="8"/>
        <v>1</v>
      </c>
    </row>
    <row r="42" spans="1:7" ht="15.75" customHeight="1" x14ac:dyDescent="0.25">
      <c r="A42" s="11" t="s">
        <v>106</v>
      </c>
      <c r="B42" s="12">
        <v>0</v>
      </c>
      <c r="C42" s="12">
        <v>9918.4</v>
      </c>
      <c r="D42" s="12">
        <v>1829.7</v>
      </c>
      <c r="E42" s="54">
        <v>1829.7</v>
      </c>
      <c r="F42" s="4">
        <f t="shared" si="1"/>
        <v>0.18447531859977417</v>
      </c>
      <c r="G42" s="4">
        <f t="shared" si="8"/>
        <v>1</v>
      </c>
    </row>
    <row r="43" spans="1:7" ht="15.75" customHeight="1" x14ac:dyDescent="0.25">
      <c r="A43" s="9" t="s">
        <v>37</v>
      </c>
      <c r="B43" s="10">
        <f t="shared" ref="B43:E43" si="19">B44</f>
        <v>0</v>
      </c>
      <c r="C43" s="10">
        <f t="shared" si="19"/>
        <v>14877.6</v>
      </c>
      <c r="D43" s="10">
        <f t="shared" si="19"/>
        <v>0</v>
      </c>
      <c r="E43" s="10">
        <f t="shared" si="19"/>
        <v>0</v>
      </c>
      <c r="F43" s="5">
        <f t="shared" si="1"/>
        <v>0</v>
      </c>
      <c r="G43" s="4"/>
    </row>
    <row r="44" spans="1:7" ht="15.75" customHeight="1" x14ac:dyDescent="0.25">
      <c r="A44" s="11" t="s">
        <v>106</v>
      </c>
      <c r="B44" s="12">
        <v>0</v>
      </c>
      <c r="C44" s="12">
        <v>14877.6</v>
      </c>
      <c r="D44" s="12">
        <v>0</v>
      </c>
      <c r="E44" s="54">
        <v>0</v>
      </c>
      <c r="F44" s="4">
        <f t="shared" si="1"/>
        <v>0</v>
      </c>
      <c r="G44" s="4"/>
    </row>
    <row r="45" spans="1:7" ht="15.75" customHeight="1" x14ac:dyDescent="0.25">
      <c r="A45" s="9" t="s">
        <v>35</v>
      </c>
      <c r="B45" s="10">
        <f t="shared" ref="B45:E45" si="20">B46</f>
        <v>0</v>
      </c>
      <c r="C45" s="10">
        <f t="shared" si="20"/>
        <v>6199</v>
      </c>
      <c r="D45" s="10">
        <f t="shared" si="20"/>
        <v>0</v>
      </c>
      <c r="E45" s="10">
        <f t="shared" si="20"/>
        <v>0</v>
      </c>
      <c r="F45" s="5">
        <f t="shared" si="1"/>
        <v>0</v>
      </c>
      <c r="G45" s="4"/>
    </row>
    <row r="46" spans="1:7" ht="15.75" customHeight="1" x14ac:dyDescent="0.25">
      <c r="A46" s="11" t="s">
        <v>106</v>
      </c>
      <c r="B46" s="12">
        <v>0</v>
      </c>
      <c r="C46" s="12">
        <v>6199</v>
      </c>
      <c r="D46" s="12">
        <v>0</v>
      </c>
      <c r="E46" s="54">
        <v>0</v>
      </c>
      <c r="F46" s="4">
        <f t="shared" si="1"/>
        <v>0</v>
      </c>
      <c r="G46" s="4"/>
    </row>
    <row r="47" spans="1:7" ht="15.75" customHeight="1" x14ac:dyDescent="0.25">
      <c r="A47" s="9" t="s">
        <v>30</v>
      </c>
      <c r="B47" s="10">
        <f t="shared" ref="B47:E47" si="21">B48</f>
        <v>0</v>
      </c>
      <c r="C47" s="10">
        <f t="shared" si="21"/>
        <v>6199</v>
      </c>
      <c r="D47" s="10">
        <f t="shared" si="21"/>
        <v>0</v>
      </c>
      <c r="E47" s="10">
        <f t="shared" si="21"/>
        <v>0</v>
      </c>
      <c r="F47" s="5">
        <f t="shared" si="1"/>
        <v>0</v>
      </c>
      <c r="G47" s="4"/>
    </row>
    <row r="48" spans="1:7" ht="15.75" customHeight="1" x14ac:dyDescent="0.25">
      <c r="A48" s="11" t="s">
        <v>106</v>
      </c>
      <c r="B48" s="12">
        <v>0</v>
      </c>
      <c r="C48" s="12">
        <v>6199</v>
      </c>
      <c r="D48" s="12">
        <v>0</v>
      </c>
      <c r="E48" s="54">
        <v>0</v>
      </c>
      <c r="F48" s="4">
        <f t="shared" si="1"/>
        <v>0</v>
      </c>
      <c r="G48" s="4"/>
    </row>
    <row r="49" spans="1:7" ht="15.75" customHeight="1" x14ac:dyDescent="0.25">
      <c r="A49" s="9" t="s">
        <v>28</v>
      </c>
      <c r="B49" s="10">
        <f t="shared" ref="B49:E49" si="22">B50</f>
        <v>0</v>
      </c>
      <c r="C49" s="10">
        <f t="shared" si="22"/>
        <v>6199</v>
      </c>
      <c r="D49" s="10">
        <f t="shared" si="22"/>
        <v>0</v>
      </c>
      <c r="E49" s="10">
        <f t="shared" si="22"/>
        <v>0</v>
      </c>
      <c r="F49" s="5">
        <f t="shared" si="1"/>
        <v>0</v>
      </c>
      <c r="G49" s="4"/>
    </row>
    <row r="50" spans="1:7" ht="15.75" customHeight="1" x14ac:dyDescent="0.25">
      <c r="A50" s="11" t="s">
        <v>106</v>
      </c>
      <c r="B50" s="12">
        <v>0</v>
      </c>
      <c r="C50" s="12">
        <v>6199</v>
      </c>
      <c r="D50" s="12">
        <v>0</v>
      </c>
      <c r="E50" s="54">
        <v>0</v>
      </c>
      <c r="F50" s="4">
        <f t="shared" si="1"/>
        <v>0</v>
      </c>
      <c r="G50" s="4"/>
    </row>
    <row r="51" spans="1:7" ht="15.75" customHeight="1" x14ac:dyDescent="0.25">
      <c r="A51" s="9" t="s">
        <v>26</v>
      </c>
      <c r="B51" s="10">
        <f t="shared" ref="B51:E51" si="23">B52</f>
        <v>0</v>
      </c>
      <c r="C51" s="10">
        <f t="shared" si="23"/>
        <v>6199</v>
      </c>
      <c r="D51" s="10">
        <f t="shared" si="23"/>
        <v>6199</v>
      </c>
      <c r="E51" s="10">
        <f t="shared" si="23"/>
        <v>6199</v>
      </c>
      <c r="F51" s="5">
        <f t="shared" si="1"/>
        <v>1</v>
      </c>
      <c r="G51" s="4">
        <f t="shared" si="8"/>
        <v>1</v>
      </c>
    </row>
    <row r="52" spans="1:7" ht="15.75" customHeight="1" x14ac:dyDescent="0.25">
      <c r="A52" s="11" t="s">
        <v>106</v>
      </c>
      <c r="B52" s="12">
        <v>0</v>
      </c>
      <c r="C52" s="12">
        <v>6199</v>
      </c>
      <c r="D52" s="12">
        <v>6199</v>
      </c>
      <c r="E52" s="54">
        <v>6199</v>
      </c>
      <c r="F52" s="4">
        <f t="shared" si="1"/>
        <v>1</v>
      </c>
      <c r="G52" s="4">
        <f t="shared" si="8"/>
        <v>1</v>
      </c>
    </row>
    <row r="53" spans="1:7" ht="15.75" customHeight="1" x14ac:dyDescent="0.25">
      <c r="A53" s="9" t="s">
        <v>24</v>
      </c>
      <c r="B53" s="10">
        <f t="shared" ref="B53:E53" si="24">B54</f>
        <v>0</v>
      </c>
      <c r="C53" s="10">
        <f t="shared" si="24"/>
        <v>11158.2</v>
      </c>
      <c r="D53" s="10">
        <f t="shared" si="24"/>
        <v>0</v>
      </c>
      <c r="E53" s="10">
        <f t="shared" si="24"/>
        <v>0</v>
      </c>
      <c r="F53" s="5">
        <f t="shared" si="1"/>
        <v>0</v>
      </c>
      <c r="G53" s="4"/>
    </row>
    <row r="54" spans="1:7" ht="15.75" customHeight="1" x14ac:dyDescent="0.25">
      <c r="A54" s="11" t="s">
        <v>106</v>
      </c>
      <c r="B54" s="12">
        <v>0</v>
      </c>
      <c r="C54" s="12">
        <v>11158.2</v>
      </c>
      <c r="D54" s="12">
        <v>0</v>
      </c>
      <c r="E54" s="54">
        <v>0</v>
      </c>
      <c r="F54" s="4">
        <f t="shared" si="1"/>
        <v>0</v>
      </c>
      <c r="G54" s="4"/>
    </row>
    <row r="55" spans="1:7" ht="15.75" customHeight="1" x14ac:dyDescent="0.25">
      <c r="A55" s="9" t="s">
        <v>21</v>
      </c>
      <c r="B55" s="10">
        <f t="shared" ref="B55:E55" si="25">B56</f>
        <v>0</v>
      </c>
      <c r="C55" s="10">
        <f t="shared" si="25"/>
        <v>7438.8</v>
      </c>
      <c r="D55" s="10">
        <f t="shared" si="25"/>
        <v>0</v>
      </c>
      <c r="E55" s="10">
        <f t="shared" si="25"/>
        <v>0</v>
      </c>
      <c r="F55" s="5">
        <f t="shared" si="1"/>
        <v>0</v>
      </c>
      <c r="G55" s="4"/>
    </row>
    <row r="56" spans="1:7" ht="15.75" customHeight="1" x14ac:dyDescent="0.25">
      <c r="A56" s="11" t="s">
        <v>106</v>
      </c>
      <c r="B56" s="12">
        <v>0</v>
      </c>
      <c r="C56" s="12">
        <v>7438.8</v>
      </c>
      <c r="D56" s="12">
        <v>0</v>
      </c>
      <c r="E56" s="54">
        <v>0</v>
      </c>
      <c r="F56" s="4">
        <f t="shared" si="1"/>
        <v>0</v>
      </c>
      <c r="G56" s="4"/>
    </row>
    <row r="57" spans="1:7" ht="15.75" customHeight="1" x14ac:dyDescent="0.25">
      <c r="A57" s="9" t="s">
        <v>19</v>
      </c>
      <c r="B57" s="10">
        <f t="shared" ref="B57:E57" si="26">B58</f>
        <v>0</v>
      </c>
      <c r="C57" s="10">
        <f t="shared" si="26"/>
        <v>7438.8</v>
      </c>
      <c r="D57" s="10">
        <f t="shared" si="26"/>
        <v>0</v>
      </c>
      <c r="E57" s="10">
        <f t="shared" si="26"/>
        <v>0</v>
      </c>
      <c r="F57" s="5">
        <f t="shared" si="1"/>
        <v>0</v>
      </c>
      <c r="G57" s="4"/>
    </row>
    <row r="58" spans="1:7" ht="15.75" customHeight="1" x14ac:dyDescent="0.25">
      <c r="A58" s="11" t="s">
        <v>106</v>
      </c>
      <c r="B58" s="12">
        <v>0</v>
      </c>
      <c r="C58" s="12">
        <v>7438.8</v>
      </c>
      <c r="D58" s="12">
        <v>0</v>
      </c>
      <c r="E58" s="54">
        <v>0</v>
      </c>
      <c r="F58" s="4">
        <f t="shared" si="1"/>
        <v>0</v>
      </c>
      <c r="G58" s="4"/>
    </row>
    <row r="59" spans="1:7" ht="15.75" customHeight="1" x14ac:dyDescent="0.25">
      <c r="A59" s="9" t="s">
        <v>17</v>
      </c>
      <c r="B59" s="10">
        <f t="shared" ref="B59:E59" si="27">B60</f>
        <v>0</v>
      </c>
      <c r="C59" s="10">
        <f t="shared" si="27"/>
        <v>6199</v>
      </c>
      <c r="D59" s="10">
        <f t="shared" si="27"/>
        <v>0</v>
      </c>
      <c r="E59" s="10">
        <f t="shared" si="27"/>
        <v>0</v>
      </c>
      <c r="F59" s="5">
        <f t="shared" si="1"/>
        <v>0</v>
      </c>
      <c r="G59" s="4"/>
    </row>
    <row r="60" spans="1:7" ht="15.75" customHeight="1" x14ac:dyDescent="0.25">
      <c r="A60" s="11" t="s">
        <v>106</v>
      </c>
      <c r="B60" s="12">
        <v>0</v>
      </c>
      <c r="C60" s="12">
        <v>6199</v>
      </c>
      <c r="D60" s="12">
        <v>0</v>
      </c>
      <c r="E60" s="54">
        <v>0</v>
      </c>
      <c r="F60" s="4">
        <f t="shared" si="1"/>
        <v>0</v>
      </c>
      <c r="G60" s="4"/>
    </row>
    <row r="61" spans="1:7" ht="15.75" customHeight="1" x14ac:dyDescent="0.25">
      <c r="A61" s="9" t="s">
        <v>15</v>
      </c>
      <c r="B61" s="10">
        <f t="shared" ref="B61:E63" si="28">B62</f>
        <v>0</v>
      </c>
      <c r="C61" s="10">
        <f t="shared" si="28"/>
        <v>2479.6</v>
      </c>
      <c r="D61" s="10">
        <f t="shared" si="28"/>
        <v>0</v>
      </c>
      <c r="E61" s="10">
        <f t="shared" si="28"/>
        <v>0</v>
      </c>
      <c r="F61" s="5">
        <f t="shared" si="1"/>
        <v>0</v>
      </c>
      <c r="G61" s="4"/>
    </row>
    <row r="62" spans="1:7" ht="15.75" customHeight="1" x14ac:dyDescent="0.25">
      <c r="A62" s="11" t="s">
        <v>106</v>
      </c>
      <c r="B62" s="12">
        <v>0</v>
      </c>
      <c r="C62" s="12">
        <v>2479.6</v>
      </c>
      <c r="D62" s="12">
        <v>0</v>
      </c>
      <c r="E62" s="54">
        <v>0</v>
      </c>
      <c r="F62" s="4">
        <f t="shared" si="1"/>
        <v>0</v>
      </c>
      <c r="G62" s="4"/>
    </row>
    <row r="63" spans="1:7" ht="15.75" customHeight="1" x14ac:dyDescent="0.25">
      <c r="A63" s="9" t="s">
        <v>11</v>
      </c>
      <c r="B63" s="10">
        <f t="shared" si="28"/>
        <v>0</v>
      </c>
      <c r="C63" s="10">
        <f t="shared" si="28"/>
        <v>4959.2</v>
      </c>
      <c r="D63" s="10">
        <f t="shared" si="28"/>
        <v>0</v>
      </c>
      <c r="E63" s="10">
        <f t="shared" si="28"/>
        <v>0</v>
      </c>
      <c r="F63" s="5">
        <f t="shared" si="1"/>
        <v>0</v>
      </c>
      <c r="G63" s="4"/>
    </row>
    <row r="64" spans="1:7" ht="15.75" customHeight="1" x14ac:dyDescent="0.25">
      <c r="A64" s="11" t="s">
        <v>106</v>
      </c>
      <c r="B64" s="12">
        <v>0</v>
      </c>
      <c r="C64" s="12">
        <v>4959.2</v>
      </c>
      <c r="D64" s="12">
        <v>0</v>
      </c>
      <c r="E64" s="54">
        <v>0</v>
      </c>
      <c r="F64" s="4">
        <f t="shared" si="1"/>
        <v>0</v>
      </c>
      <c r="G64" s="4"/>
    </row>
    <row r="65" spans="1:7" ht="15.75" customHeight="1" x14ac:dyDescent="0.25">
      <c r="A65" s="9" t="s">
        <v>9</v>
      </c>
      <c r="B65" s="10">
        <f t="shared" ref="B65:E65" si="29">B66</f>
        <v>0</v>
      </c>
      <c r="C65" s="10">
        <f t="shared" si="29"/>
        <v>3719.4</v>
      </c>
      <c r="D65" s="10">
        <f t="shared" si="29"/>
        <v>0</v>
      </c>
      <c r="E65" s="10">
        <f t="shared" si="29"/>
        <v>0</v>
      </c>
      <c r="F65" s="5">
        <f t="shared" si="1"/>
        <v>0</v>
      </c>
      <c r="G65" s="4"/>
    </row>
    <row r="66" spans="1:7" ht="15.75" customHeight="1" x14ac:dyDescent="0.25">
      <c r="A66" s="11" t="s">
        <v>106</v>
      </c>
      <c r="B66" s="12">
        <v>0</v>
      </c>
      <c r="C66" s="12">
        <v>3719.4</v>
      </c>
      <c r="D66" s="12">
        <v>0</v>
      </c>
      <c r="E66" s="54">
        <v>0</v>
      </c>
      <c r="F66" s="4">
        <f t="shared" si="1"/>
        <v>0</v>
      </c>
      <c r="G66" s="4"/>
    </row>
    <row r="67" spans="1:7" ht="15.75" customHeight="1" x14ac:dyDescent="0.25">
      <c r="A67" s="55" t="s">
        <v>7</v>
      </c>
      <c r="B67" s="48">
        <v>0</v>
      </c>
      <c r="C67" s="48">
        <v>8678.6</v>
      </c>
      <c r="D67" s="12">
        <v>0</v>
      </c>
      <c r="E67" s="54">
        <v>0</v>
      </c>
      <c r="F67" s="4">
        <f t="shared" si="1"/>
        <v>0</v>
      </c>
      <c r="G67" s="4"/>
    </row>
    <row r="68" spans="1:7" ht="15.75" customHeight="1" x14ac:dyDescent="0.25">
      <c r="A68" s="55" t="s">
        <v>279</v>
      </c>
      <c r="B68" s="56">
        <v>0</v>
      </c>
      <c r="C68" s="56">
        <v>9918.4</v>
      </c>
      <c r="D68" s="12">
        <v>0</v>
      </c>
      <c r="E68" s="54">
        <v>0</v>
      </c>
      <c r="F68" s="4">
        <f t="shared" si="1"/>
        <v>0</v>
      </c>
      <c r="G68" s="4"/>
    </row>
    <row r="69" spans="1:7" ht="15.75" customHeight="1" x14ac:dyDescent="0.25">
      <c r="A69" s="55" t="s">
        <v>173</v>
      </c>
      <c r="B69" s="48">
        <v>0</v>
      </c>
      <c r="C69" s="48">
        <v>1239.8</v>
      </c>
      <c r="D69" s="12">
        <v>0</v>
      </c>
      <c r="E69" s="54">
        <v>0</v>
      </c>
      <c r="F69" s="4">
        <f t="shared" si="1"/>
        <v>0</v>
      </c>
      <c r="G69" s="4"/>
    </row>
    <row r="70" spans="1:7" ht="15" customHeight="1" x14ac:dyDescent="0.25">
      <c r="A70" s="55" t="s">
        <v>280</v>
      </c>
      <c r="B70" s="57">
        <v>0</v>
      </c>
      <c r="C70" s="57">
        <v>4959.2</v>
      </c>
      <c r="D70" s="12">
        <v>0</v>
      </c>
      <c r="E70" s="54">
        <v>0</v>
      </c>
      <c r="F70" s="4">
        <f t="shared" si="1"/>
        <v>0</v>
      </c>
      <c r="G70" s="4"/>
    </row>
    <row r="71" spans="1:7" ht="15" customHeight="1" x14ac:dyDescent="0.25">
      <c r="A71" s="13" t="s">
        <v>4</v>
      </c>
      <c r="B71" s="124">
        <v>244240.6</v>
      </c>
      <c r="C71" s="124">
        <f t="shared" ref="C71:E71" si="30">C73+C74</f>
        <v>244240.60000000003</v>
      </c>
      <c r="D71" s="124">
        <f t="shared" si="30"/>
        <v>23140.800000000003</v>
      </c>
      <c r="E71" s="124">
        <f t="shared" si="30"/>
        <v>23140.800000000003</v>
      </c>
      <c r="F71" s="5">
        <f t="shared" si="1"/>
        <v>9.4745918573734253E-2</v>
      </c>
      <c r="G71" s="5">
        <f t="shared" ref="G71" si="31">E71/D71</f>
        <v>1</v>
      </c>
    </row>
    <row r="72" spans="1:7" ht="15" customHeight="1" x14ac:dyDescent="0.25">
      <c r="A72" s="13" t="s">
        <v>3</v>
      </c>
      <c r="B72" s="59"/>
      <c r="C72" s="59"/>
      <c r="D72" s="75"/>
      <c r="E72" s="75"/>
      <c r="F72" s="5"/>
      <c r="G72" s="5"/>
    </row>
    <row r="73" spans="1:7" ht="14.25" customHeight="1" x14ac:dyDescent="0.25">
      <c r="A73" s="13" t="s">
        <v>102</v>
      </c>
      <c r="B73" s="58">
        <f>B65+B63+B61+B59+B57+B55+B53+B51+B49+B47+B45+B43+B41+B39++B35+B33+B31+B29+B27+B25+B23+B21+B19+B17+B15+B13+B11+B9+B7+B37</f>
        <v>0</v>
      </c>
      <c r="C73" s="58">
        <f t="shared" ref="C73:E73" si="32">C65+C63+C61+C59+C57+C55+C53+C51+C49+C47+C45+C43+C41+C39++C35+C33+C31+C29+C27+C25+C23+C21+C19+C17+C15+C13+C11+C9+C7+C37</f>
        <v>219444.60000000003</v>
      </c>
      <c r="D73" s="58">
        <f t="shared" si="32"/>
        <v>23140.800000000003</v>
      </c>
      <c r="E73" s="58">
        <f t="shared" si="32"/>
        <v>23140.800000000003</v>
      </c>
      <c r="F73" s="5">
        <f t="shared" ref="F73:F74" si="33">E73/C73</f>
        <v>0.10545167208489067</v>
      </c>
      <c r="G73" s="5">
        <f t="shared" ref="G73" si="34">E73/D73</f>
        <v>1</v>
      </c>
    </row>
    <row r="74" spans="1:7" x14ac:dyDescent="0.25">
      <c r="A74" s="13" t="s">
        <v>1</v>
      </c>
      <c r="B74" s="60">
        <f>B70+B69+B68+B67</f>
        <v>0</v>
      </c>
      <c r="C74" s="60">
        <f t="shared" ref="C74:E74" si="35">C70+C69+C68+C67</f>
        <v>24796</v>
      </c>
      <c r="D74" s="60">
        <f t="shared" si="35"/>
        <v>0</v>
      </c>
      <c r="E74" s="60">
        <f t="shared" si="35"/>
        <v>0</v>
      </c>
      <c r="F74" s="5">
        <f t="shared" si="33"/>
        <v>0</v>
      </c>
      <c r="G74" s="5"/>
    </row>
    <row r="75" spans="1:7" x14ac:dyDescent="0.25">
      <c r="C75" s="36"/>
      <c r="D75" s="36"/>
      <c r="E75" s="36"/>
      <c r="F75" s="96"/>
      <c r="G75" s="96"/>
    </row>
    <row r="76" spans="1:7" x14ac:dyDescent="0.25">
      <c r="B76" s="165" t="s">
        <v>272</v>
      </c>
      <c r="C76" s="193"/>
    </row>
  </sheetData>
  <mergeCells count="3">
    <mergeCell ref="F2:G2"/>
    <mergeCell ref="A4:G4"/>
    <mergeCell ref="B76:C7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7"/>
  <sheetViews>
    <sheetView tabSelected="1" view="pageBreakPreview" zoomScale="70" zoomScaleNormal="70" zoomScaleSheetLayoutView="70" workbookViewId="0">
      <pane xSplit="1" ySplit="6" topLeftCell="B61" activePane="bottomRight" state="frozen"/>
      <selection pane="topRight" activeCell="B1" sqref="B1"/>
      <selection pane="bottomLeft" activeCell="A8" sqref="A8"/>
      <selection pane="bottomRight" activeCell="J78" sqref="J78"/>
    </sheetView>
  </sheetViews>
  <sheetFormatPr defaultRowHeight="13.8" x14ac:dyDescent="0.25"/>
  <cols>
    <col min="1" max="1" width="32.109375" style="98" customWidth="1"/>
    <col min="2" max="2" width="27.109375" style="98" customWidth="1"/>
    <col min="3" max="3" width="13.88671875" style="98" customWidth="1"/>
    <col min="4" max="4" width="13.5546875" style="98" customWidth="1"/>
    <col min="5" max="5" width="12.44140625" style="98" customWidth="1"/>
    <col min="6" max="6" width="14.44140625" style="98" customWidth="1"/>
    <col min="7" max="7" width="14" style="98" customWidth="1"/>
    <col min="8" max="251" width="9.109375" style="98" customWidth="1"/>
    <col min="252" max="256" width="9.109375" style="98"/>
    <col min="257" max="257" width="50" style="98" customWidth="1"/>
    <col min="258" max="258" width="26.44140625" style="98" customWidth="1"/>
    <col min="259" max="507" width="9.109375" style="98" customWidth="1"/>
    <col min="508" max="512" width="9.109375" style="98"/>
    <col min="513" max="513" width="50" style="98" customWidth="1"/>
    <col min="514" max="514" width="26.44140625" style="98" customWidth="1"/>
    <col min="515" max="763" width="9.109375" style="98" customWidth="1"/>
    <col min="764" max="768" width="9.109375" style="98"/>
    <col min="769" max="769" width="50" style="98" customWidth="1"/>
    <col min="770" max="770" width="26.44140625" style="98" customWidth="1"/>
    <col min="771" max="1019" width="9.109375" style="98" customWidth="1"/>
    <col min="1020" max="1024" width="9.109375" style="98"/>
    <col min="1025" max="1025" width="50" style="98" customWidth="1"/>
    <col min="1026" max="1026" width="26.44140625" style="98" customWidth="1"/>
    <col min="1027" max="1275" width="9.109375" style="98" customWidth="1"/>
    <col min="1276" max="1280" width="9.109375" style="98"/>
    <col min="1281" max="1281" width="50" style="98" customWidth="1"/>
    <col min="1282" max="1282" width="26.44140625" style="98" customWidth="1"/>
    <col min="1283" max="1531" width="9.109375" style="98" customWidth="1"/>
    <col min="1532" max="1536" width="9.109375" style="98"/>
    <col min="1537" max="1537" width="50" style="98" customWidth="1"/>
    <col min="1538" max="1538" width="26.44140625" style="98" customWidth="1"/>
    <col min="1539" max="1787" width="9.109375" style="98" customWidth="1"/>
    <col min="1788" max="1792" width="9.109375" style="98"/>
    <col min="1793" max="1793" width="50" style="98" customWidth="1"/>
    <col min="1794" max="1794" width="26.44140625" style="98" customWidth="1"/>
    <col min="1795" max="2043" width="9.109375" style="98" customWidth="1"/>
    <col min="2044" max="2048" width="9.109375" style="98"/>
    <col min="2049" max="2049" width="50" style="98" customWidth="1"/>
    <col min="2050" max="2050" width="26.44140625" style="98" customWidth="1"/>
    <col min="2051" max="2299" width="9.109375" style="98" customWidth="1"/>
    <col min="2300" max="2304" width="9.109375" style="98"/>
    <col min="2305" max="2305" width="50" style="98" customWidth="1"/>
    <col min="2306" max="2306" width="26.44140625" style="98" customWidth="1"/>
    <col min="2307" max="2555" width="9.109375" style="98" customWidth="1"/>
    <col min="2556" max="2560" width="9.109375" style="98"/>
    <col min="2561" max="2561" width="50" style="98" customWidth="1"/>
    <col min="2562" max="2562" width="26.44140625" style="98" customWidth="1"/>
    <col min="2563" max="2811" width="9.109375" style="98" customWidth="1"/>
    <col min="2812" max="2816" width="9.109375" style="98"/>
    <col min="2817" max="2817" width="50" style="98" customWidth="1"/>
    <col min="2818" max="2818" width="26.44140625" style="98" customWidth="1"/>
    <col min="2819" max="3067" width="9.109375" style="98" customWidth="1"/>
    <col min="3068" max="3072" width="9.109375" style="98"/>
    <col min="3073" max="3073" width="50" style="98" customWidth="1"/>
    <col min="3074" max="3074" width="26.44140625" style="98" customWidth="1"/>
    <col min="3075" max="3323" width="9.109375" style="98" customWidth="1"/>
    <col min="3324" max="3328" width="9.109375" style="98"/>
    <col min="3329" max="3329" width="50" style="98" customWidth="1"/>
    <col min="3330" max="3330" width="26.44140625" style="98" customWidth="1"/>
    <col min="3331" max="3579" width="9.109375" style="98" customWidth="1"/>
    <col min="3580" max="3584" width="9.109375" style="98"/>
    <col min="3585" max="3585" width="50" style="98" customWidth="1"/>
    <col min="3586" max="3586" width="26.44140625" style="98" customWidth="1"/>
    <col min="3587" max="3835" width="9.109375" style="98" customWidth="1"/>
    <col min="3836" max="3840" width="9.109375" style="98"/>
    <col min="3841" max="3841" width="50" style="98" customWidth="1"/>
    <col min="3842" max="3842" width="26.44140625" style="98" customWidth="1"/>
    <col min="3843" max="4091" width="9.109375" style="98" customWidth="1"/>
    <col min="4092" max="4096" width="9.109375" style="98"/>
    <col min="4097" max="4097" width="50" style="98" customWidth="1"/>
    <col min="4098" max="4098" width="26.44140625" style="98" customWidth="1"/>
    <col min="4099" max="4347" width="9.109375" style="98" customWidth="1"/>
    <col min="4348" max="4352" width="9.109375" style="98"/>
    <col min="4353" max="4353" width="50" style="98" customWidth="1"/>
    <col min="4354" max="4354" width="26.44140625" style="98" customWidth="1"/>
    <col min="4355" max="4603" width="9.109375" style="98" customWidth="1"/>
    <col min="4604" max="4608" width="9.109375" style="98"/>
    <col min="4609" max="4609" width="50" style="98" customWidth="1"/>
    <col min="4610" max="4610" width="26.44140625" style="98" customWidth="1"/>
    <col min="4611" max="4859" width="9.109375" style="98" customWidth="1"/>
    <col min="4860" max="4864" width="9.109375" style="98"/>
    <col min="4865" max="4865" width="50" style="98" customWidth="1"/>
    <col min="4866" max="4866" width="26.44140625" style="98" customWidth="1"/>
    <col min="4867" max="5115" width="9.109375" style="98" customWidth="1"/>
    <col min="5116" max="5120" width="9.109375" style="98"/>
    <col min="5121" max="5121" width="50" style="98" customWidth="1"/>
    <col min="5122" max="5122" width="26.44140625" style="98" customWidth="1"/>
    <col min="5123" max="5371" width="9.109375" style="98" customWidth="1"/>
    <col min="5372" max="5376" width="9.109375" style="98"/>
    <col min="5377" max="5377" width="50" style="98" customWidth="1"/>
    <col min="5378" max="5378" width="26.44140625" style="98" customWidth="1"/>
    <col min="5379" max="5627" width="9.109375" style="98" customWidth="1"/>
    <col min="5628" max="5632" width="9.109375" style="98"/>
    <col min="5633" max="5633" width="50" style="98" customWidth="1"/>
    <col min="5634" max="5634" width="26.44140625" style="98" customWidth="1"/>
    <col min="5635" max="5883" width="9.109375" style="98" customWidth="1"/>
    <col min="5884" max="5888" width="9.109375" style="98"/>
    <col min="5889" max="5889" width="50" style="98" customWidth="1"/>
    <col min="5890" max="5890" width="26.44140625" style="98" customWidth="1"/>
    <col min="5891" max="6139" width="9.109375" style="98" customWidth="1"/>
    <col min="6140" max="6144" width="9.109375" style="98"/>
    <col min="6145" max="6145" width="50" style="98" customWidth="1"/>
    <col min="6146" max="6146" width="26.44140625" style="98" customWidth="1"/>
    <col min="6147" max="6395" width="9.109375" style="98" customWidth="1"/>
    <col min="6396" max="6400" width="9.109375" style="98"/>
    <col min="6401" max="6401" width="50" style="98" customWidth="1"/>
    <col min="6402" max="6402" width="26.44140625" style="98" customWidth="1"/>
    <col min="6403" max="6651" width="9.109375" style="98" customWidth="1"/>
    <col min="6652" max="6656" width="9.109375" style="98"/>
    <col min="6657" max="6657" width="50" style="98" customWidth="1"/>
    <col min="6658" max="6658" width="26.44140625" style="98" customWidth="1"/>
    <col min="6659" max="6907" width="9.109375" style="98" customWidth="1"/>
    <col min="6908" max="6912" width="9.109375" style="98"/>
    <col min="6913" max="6913" width="50" style="98" customWidth="1"/>
    <col min="6914" max="6914" width="26.44140625" style="98" customWidth="1"/>
    <col min="6915" max="7163" width="9.109375" style="98" customWidth="1"/>
    <col min="7164" max="7168" width="9.109375" style="98"/>
    <col min="7169" max="7169" width="50" style="98" customWidth="1"/>
    <col min="7170" max="7170" width="26.44140625" style="98" customWidth="1"/>
    <col min="7171" max="7419" width="9.109375" style="98" customWidth="1"/>
    <col min="7420" max="7424" width="9.109375" style="98"/>
    <col min="7425" max="7425" width="50" style="98" customWidth="1"/>
    <col min="7426" max="7426" width="26.44140625" style="98" customWidth="1"/>
    <col min="7427" max="7675" width="9.109375" style="98" customWidth="1"/>
    <col min="7676" max="7680" width="9.109375" style="98"/>
    <col min="7681" max="7681" width="50" style="98" customWidth="1"/>
    <col min="7682" max="7682" width="26.44140625" style="98" customWidth="1"/>
    <col min="7683" max="7931" width="9.109375" style="98" customWidth="1"/>
    <col min="7932" max="7936" width="9.109375" style="98"/>
    <col min="7937" max="7937" width="50" style="98" customWidth="1"/>
    <col min="7938" max="7938" width="26.44140625" style="98" customWidth="1"/>
    <col min="7939" max="8187" width="9.109375" style="98" customWidth="1"/>
    <col min="8188" max="8192" width="9.109375" style="98"/>
    <col min="8193" max="8193" width="50" style="98" customWidth="1"/>
    <col min="8194" max="8194" width="26.44140625" style="98" customWidth="1"/>
    <col min="8195" max="8443" width="9.109375" style="98" customWidth="1"/>
    <col min="8444" max="8448" width="9.109375" style="98"/>
    <col min="8449" max="8449" width="50" style="98" customWidth="1"/>
    <col min="8450" max="8450" width="26.44140625" style="98" customWidth="1"/>
    <col min="8451" max="8699" width="9.109375" style="98" customWidth="1"/>
    <col min="8700" max="8704" width="9.109375" style="98"/>
    <col min="8705" max="8705" width="50" style="98" customWidth="1"/>
    <col min="8706" max="8706" width="26.44140625" style="98" customWidth="1"/>
    <col min="8707" max="8955" width="9.109375" style="98" customWidth="1"/>
    <col min="8956" max="8960" width="9.109375" style="98"/>
    <col min="8961" max="8961" width="50" style="98" customWidth="1"/>
    <col min="8962" max="8962" width="26.44140625" style="98" customWidth="1"/>
    <col min="8963" max="9211" width="9.109375" style="98" customWidth="1"/>
    <col min="9212" max="9216" width="9.109375" style="98"/>
    <col min="9217" max="9217" width="50" style="98" customWidth="1"/>
    <col min="9218" max="9218" width="26.44140625" style="98" customWidth="1"/>
    <col min="9219" max="9467" width="9.109375" style="98" customWidth="1"/>
    <col min="9468" max="9472" width="9.109375" style="98"/>
    <col min="9473" max="9473" width="50" style="98" customWidth="1"/>
    <col min="9474" max="9474" width="26.44140625" style="98" customWidth="1"/>
    <col min="9475" max="9723" width="9.109375" style="98" customWidth="1"/>
    <col min="9724" max="9728" width="9.109375" style="98"/>
    <col min="9729" max="9729" width="50" style="98" customWidth="1"/>
    <col min="9730" max="9730" width="26.44140625" style="98" customWidth="1"/>
    <col min="9731" max="9979" width="9.109375" style="98" customWidth="1"/>
    <col min="9980" max="9984" width="9.109375" style="98"/>
    <col min="9985" max="9985" width="50" style="98" customWidth="1"/>
    <col min="9986" max="9986" width="26.44140625" style="98" customWidth="1"/>
    <col min="9987" max="10235" width="9.109375" style="98" customWidth="1"/>
    <col min="10236" max="10240" width="9.109375" style="98"/>
    <col min="10241" max="10241" width="50" style="98" customWidth="1"/>
    <col min="10242" max="10242" width="26.44140625" style="98" customWidth="1"/>
    <col min="10243" max="10491" width="9.109375" style="98" customWidth="1"/>
    <col min="10492" max="10496" width="9.109375" style="98"/>
    <col min="10497" max="10497" width="50" style="98" customWidth="1"/>
    <col min="10498" max="10498" width="26.44140625" style="98" customWidth="1"/>
    <col min="10499" max="10747" width="9.109375" style="98" customWidth="1"/>
    <col min="10748" max="10752" width="9.109375" style="98"/>
    <col min="10753" max="10753" width="50" style="98" customWidth="1"/>
    <col min="10754" max="10754" width="26.44140625" style="98" customWidth="1"/>
    <col min="10755" max="11003" width="9.109375" style="98" customWidth="1"/>
    <col min="11004" max="11008" width="9.109375" style="98"/>
    <col min="11009" max="11009" width="50" style="98" customWidth="1"/>
    <col min="11010" max="11010" width="26.44140625" style="98" customWidth="1"/>
    <col min="11011" max="11259" width="9.109375" style="98" customWidth="1"/>
    <col min="11260" max="11264" width="9.109375" style="98"/>
    <col min="11265" max="11265" width="50" style="98" customWidth="1"/>
    <col min="11266" max="11266" width="26.44140625" style="98" customWidth="1"/>
    <col min="11267" max="11515" width="9.109375" style="98" customWidth="1"/>
    <col min="11516" max="11520" width="9.109375" style="98"/>
    <col min="11521" max="11521" width="50" style="98" customWidth="1"/>
    <col min="11522" max="11522" width="26.44140625" style="98" customWidth="1"/>
    <col min="11523" max="11771" width="9.109375" style="98" customWidth="1"/>
    <col min="11772" max="11776" width="9.109375" style="98"/>
    <col min="11777" max="11777" width="50" style="98" customWidth="1"/>
    <col min="11778" max="11778" width="26.44140625" style="98" customWidth="1"/>
    <col min="11779" max="12027" width="9.109375" style="98" customWidth="1"/>
    <col min="12028" max="12032" width="9.109375" style="98"/>
    <col min="12033" max="12033" width="50" style="98" customWidth="1"/>
    <col min="12034" max="12034" width="26.44140625" style="98" customWidth="1"/>
    <col min="12035" max="12283" width="9.109375" style="98" customWidth="1"/>
    <col min="12284" max="12288" width="9.109375" style="98"/>
    <col min="12289" max="12289" width="50" style="98" customWidth="1"/>
    <col min="12290" max="12290" width="26.44140625" style="98" customWidth="1"/>
    <col min="12291" max="12539" width="9.109375" style="98" customWidth="1"/>
    <col min="12540" max="12544" width="9.109375" style="98"/>
    <col min="12545" max="12545" width="50" style="98" customWidth="1"/>
    <col min="12546" max="12546" width="26.44140625" style="98" customWidth="1"/>
    <col min="12547" max="12795" width="9.109375" style="98" customWidth="1"/>
    <col min="12796" max="12800" width="9.109375" style="98"/>
    <col min="12801" max="12801" width="50" style="98" customWidth="1"/>
    <col min="12802" max="12802" width="26.44140625" style="98" customWidth="1"/>
    <col min="12803" max="13051" width="9.109375" style="98" customWidth="1"/>
    <col min="13052" max="13056" width="9.109375" style="98"/>
    <col min="13057" max="13057" width="50" style="98" customWidth="1"/>
    <col min="13058" max="13058" width="26.44140625" style="98" customWidth="1"/>
    <col min="13059" max="13307" width="9.109375" style="98" customWidth="1"/>
    <col min="13308" max="13312" width="9.109375" style="98"/>
    <col min="13313" max="13313" width="50" style="98" customWidth="1"/>
    <col min="13314" max="13314" width="26.44140625" style="98" customWidth="1"/>
    <col min="13315" max="13563" width="9.109375" style="98" customWidth="1"/>
    <col min="13564" max="13568" width="9.109375" style="98"/>
    <col min="13569" max="13569" width="50" style="98" customWidth="1"/>
    <col min="13570" max="13570" width="26.44140625" style="98" customWidth="1"/>
    <col min="13571" max="13819" width="9.109375" style="98" customWidth="1"/>
    <col min="13820" max="13824" width="9.109375" style="98"/>
    <col min="13825" max="13825" width="50" style="98" customWidth="1"/>
    <col min="13826" max="13826" width="26.44140625" style="98" customWidth="1"/>
    <col min="13827" max="14075" width="9.109375" style="98" customWidth="1"/>
    <col min="14076" max="14080" width="9.109375" style="98"/>
    <col min="14081" max="14081" width="50" style="98" customWidth="1"/>
    <col min="14082" max="14082" width="26.44140625" style="98" customWidth="1"/>
    <col min="14083" max="14331" width="9.109375" style="98" customWidth="1"/>
    <col min="14332" max="14336" width="9.109375" style="98"/>
    <col min="14337" max="14337" width="50" style="98" customWidth="1"/>
    <col min="14338" max="14338" width="26.44140625" style="98" customWidth="1"/>
    <col min="14339" max="14587" width="9.109375" style="98" customWidth="1"/>
    <col min="14588" max="14592" width="9.109375" style="98"/>
    <col min="14593" max="14593" width="50" style="98" customWidth="1"/>
    <col min="14594" max="14594" width="26.44140625" style="98" customWidth="1"/>
    <col min="14595" max="14843" width="9.109375" style="98" customWidth="1"/>
    <col min="14844" max="14848" width="9.109375" style="98"/>
    <col min="14849" max="14849" width="50" style="98" customWidth="1"/>
    <col min="14850" max="14850" width="26.44140625" style="98" customWidth="1"/>
    <col min="14851" max="15099" width="9.109375" style="98" customWidth="1"/>
    <col min="15100" max="15104" width="9.109375" style="98"/>
    <col min="15105" max="15105" width="50" style="98" customWidth="1"/>
    <col min="15106" max="15106" width="26.44140625" style="98" customWidth="1"/>
    <col min="15107" max="15355" width="9.109375" style="98" customWidth="1"/>
    <col min="15356" max="15360" width="9.109375" style="98"/>
    <col min="15361" max="15361" width="50" style="98" customWidth="1"/>
    <col min="15362" max="15362" width="26.44140625" style="98" customWidth="1"/>
    <col min="15363" max="15611" width="9.109375" style="98" customWidth="1"/>
    <col min="15612" max="15616" width="9.109375" style="98"/>
    <col min="15617" max="15617" width="50" style="98" customWidth="1"/>
    <col min="15618" max="15618" width="26.44140625" style="98" customWidth="1"/>
    <col min="15619" max="15867" width="9.109375" style="98" customWidth="1"/>
    <col min="15868" max="15872" width="9.109375" style="98"/>
    <col min="15873" max="15873" width="50" style="98" customWidth="1"/>
    <col min="15874" max="15874" width="26.44140625" style="98" customWidth="1"/>
    <col min="15875" max="16123" width="9.109375" style="98" customWidth="1"/>
    <col min="16124" max="16128" width="9.109375" style="98"/>
    <col min="16129" max="16129" width="50" style="98" customWidth="1"/>
    <col min="16130" max="16130" width="26.44140625" style="98" customWidth="1"/>
    <col min="16131" max="16379" width="9.109375" style="98" customWidth="1"/>
    <col min="16380" max="16384" width="9.109375" style="98"/>
  </cols>
  <sheetData>
    <row r="1" spans="1:7" ht="16.5" customHeight="1" x14ac:dyDescent="0.25">
      <c r="F1" s="99"/>
      <c r="G1" s="101" t="s">
        <v>605</v>
      </c>
    </row>
    <row r="2" spans="1:7" ht="16.5" customHeight="1" x14ac:dyDescent="0.25">
      <c r="F2" s="206" t="s">
        <v>271</v>
      </c>
      <c r="G2" s="206"/>
    </row>
    <row r="3" spans="1:7" ht="16.5" customHeight="1" x14ac:dyDescent="0.25">
      <c r="A3" s="117"/>
      <c r="B3" s="117"/>
    </row>
    <row r="4" spans="1:7" ht="54" customHeight="1" x14ac:dyDescent="0.25">
      <c r="A4" s="175" t="s">
        <v>596</v>
      </c>
      <c r="B4" s="175"/>
      <c r="C4" s="207"/>
      <c r="D4" s="207"/>
      <c r="E4" s="207"/>
      <c r="F4" s="207"/>
      <c r="G4" s="207"/>
    </row>
    <row r="5" spans="1:7" ht="16.5" hidden="1" customHeight="1" x14ac:dyDescent="0.25">
      <c r="A5" s="99"/>
      <c r="G5" s="118" t="s">
        <v>81</v>
      </c>
    </row>
    <row r="6" spans="1:7" ht="126.75" customHeight="1" x14ac:dyDescent="0.25">
      <c r="A6" s="84" t="s">
        <v>230</v>
      </c>
      <c r="B6" s="84" t="s">
        <v>606</v>
      </c>
      <c r="C6" s="84" t="s">
        <v>231</v>
      </c>
      <c r="D6" s="84" t="s">
        <v>439</v>
      </c>
      <c r="E6" s="84" t="s">
        <v>440</v>
      </c>
      <c r="F6" s="84" t="s">
        <v>234</v>
      </c>
      <c r="G6" s="84" t="s">
        <v>441</v>
      </c>
    </row>
    <row r="7" spans="1:7" ht="15.75" customHeight="1" x14ac:dyDescent="0.25">
      <c r="A7" s="113" t="s">
        <v>79</v>
      </c>
      <c r="B7" s="80">
        <f>B8</f>
        <v>0</v>
      </c>
      <c r="C7" s="80">
        <f>C8</f>
        <v>12300</v>
      </c>
      <c r="D7" s="80">
        <f>D8</f>
        <v>2100</v>
      </c>
      <c r="E7" s="80">
        <f>E8</f>
        <v>2100</v>
      </c>
      <c r="F7" s="103">
        <f>E7/C7</f>
        <v>0.17073170731707318</v>
      </c>
      <c r="G7" s="105">
        <f>E7/D7</f>
        <v>1</v>
      </c>
    </row>
    <row r="8" spans="1:7" ht="15.75" customHeight="1" x14ac:dyDescent="0.25">
      <c r="A8" s="65" t="s">
        <v>106</v>
      </c>
      <c r="B8" s="108">
        <v>0</v>
      </c>
      <c r="C8" s="108">
        <v>12300</v>
      </c>
      <c r="D8" s="108">
        <v>2100</v>
      </c>
      <c r="E8" s="119">
        <v>2100</v>
      </c>
      <c r="F8" s="105">
        <v>0</v>
      </c>
      <c r="G8" s="105">
        <f t="shared" ref="G8:G71" si="0">E8/D8</f>
        <v>1</v>
      </c>
    </row>
    <row r="9" spans="1:7" ht="15.75" customHeight="1" x14ac:dyDescent="0.25">
      <c r="A9" s="113" t="s">
        <v>77</v>
      </c>
      <c r="B9" s="80">
        <f>B10</f>
        <v>0</v>
      </c>
      <c r="C9" s="80">
        <f t="shared" ref="C9:E9" si="1">C10</f>
        <v>3150</v>
      </c>
      <c r="D9" s="80">
        <f t="shared" si="1"/>
        <v>0</v>
      </c>
      <c r="E9" s="80">
        <f t="shared" si="1"/>
        <v>0</v>
      </c>
      <c r="F9" s="103">
        <f t="shared" ref="F9:F72" si="2">E9/C9</f>
        <v>0</v>
      </c>
      <c r="G9" s="105"/>
    </row>
    <row r="10" spans="1:7" ht="15.75" customHeight="1" x14ac:dyDescent="0.25">
      <c r="A10" s="65" t="s">
        <v>106</v>
      </c>
      <c r="B10" s="108">
        <v>0</v>
      </c>
      <c r="C10" s="108">
        <v>3150</v>
      </c>
      <c r="D10" s="108">
        <v>0</v>
      </c>
      <c r="E10" s="119">
        <v>0</v>
      </c>
      <c r="F10" s="105">
        <f t="shared" si="2"/>
        <v>0</v>
      </c>
      <c r="G10" s="105"/>
    </row>
    <row r="11" spans="1:7" ht="15.75" customHeight="1" x14ac:dyDescent="0.25">
      <c r="A11" s="113" t="s">
        <v>75</v>
      </c>
      <c r="B11" s="80">
        <f>B12</f>
        <v>0</v>
      </c>
      <c r="C11" s="80">
        <f t="shared" ref="C11:E11" si="3">C12</f>
        <v>13350</v>
      </c>
      <c r="D11" s="80">
        <f t="shared" si="3"/>
        <v>0</v>
      </c>
      <c r="E11" s="80">
        <f t="shared" si="3"/>
        <v>0</v>
      </c>
      <c r="F11" s="103">
        <f t="shared" si="2"/>
        <v>0</v>
      </c>
      <c r="G11" s="105"/>
    </row>
    <row r="12" spans="1:7" ht="15.75" customHeight="1" x14ac:dyDescent="0.25">
      <c r="A12" s="65" t="s">
        <v>106</v>
      </c>
      <c r="B12" s="108">
        <v>0</v>
      </c>
      <c r="C12" s="108">
        <v>13350</v>
      </c>
      <c r="D12" s="108">
        <v>0</v>
      </c>
      <c r="E12" s="119">
        <v>0</v>
      </c>
      <c r="F12" s="105">
        <f t="shared" si="2"/>
        <v>0</v>
      </c>
      <c r="G12" s="105"/>
    </row>
    <row r="13" spans="1:7" ht="15.75" customHeight="1" x14ac:dyDescent="0.25">
      <c r="A13" s="113" t="s">
        <v>73</v>
      </c>
      <c r="B13" s="80">
        <f>B14</f>
        <v>0</v>
      </c>
      <c r="C13" s="80">
        <f t="shared" ref="C13:E13" si="4">C14</f>
        <v>1500</v>
      </c>
      <c r="D13" s="80">
        <f t="shared" si="4"/>
        <v>0</v>
      </c>
      <c r="E13" s="80">
        <f t="shared" si="4"/>
        <v>0</v>
      </c>
      <c r="F13" s="103">
        <f t="shared" si="2"/>
        <v>0</v>
      </c>
      <c r="G13" s="105"/>
    </row>
    <row r="14" spans="1:7" ht="15.75" customHeight="1" x14ac:dyDescent="0.25">
      <c r="A14" s="65" t="s">
        <v>106</v>
      </c>
      <c r="B14" s="108">
        <v>0</v>
      </c>
      <c r="C14" s="108">
        <v>1500</v>
      </c>
      <c r="D14" s="108">
        <v>0</v>
      </c>
      <c r="E14" s="119">
        <v>0</v>
      </c>
      <c r="F14" s="105">
        <f t="shared" si="2"/>
        <v>0</v>
      </c>
      <c r="G14" s="105"/>
    </row>
    <row r="15" spans="1:7" ht="15.75" customHeight="1" x14ac:dyDescent="0.25">
      <c r="A15" s="113" t="s">
        <v>71</v>
      </c>
      <c r="B15" s="80">
        <f>B16</f>
        <v>0</v>
      </c>
      <c r="C15" s="80">
        <f t="shared" ref="C15:E15" si="5">C16</f>
        <v>3000</v>
      </c>
      <c r="D15" s="80">
        <f t="shared" si="5"/>
        <v>0</v>
      </c>
      <c r="E15" s="80">
        <f t="shared" si="5"/>
        <v>0</v>
      </c>
      <c r="F15" s="103">
        <f t="shared" si="2"/>
        <v>0</v>
      </c>
      <c r="G15" s="105"/>
    </row>
    <row r="16" spans="1:7" ht="15.75" customHeight="1" x14ac:dyDescent="0.25">
      <c r="A16" s="65" t="s">
        <v>106</v>
      </c>
      <c r="B16" s="108">
        <v>0</v>
      </c>
      <c r="C16" s="108">
        <v>3000</v>
      </c>
      <c r="D16" s="108">
        <v>0</v>
      </c>
      <c r="E16" s="119">
        <v>0</v>
      </c>
      <c r="F16" s="105">
        <f t="shared" si="2"/>
        <v>0</v>
      </c>
      <c r="G16" s="105"/>
    </row>
    <row r="17" spans="1:7" ht="15.75" customHeight="1" x14ac:dyDescent="0.25">
      <c r="A17" s="113" t="s">
        <v>69</v>
      </c>
      <c r="B17" s="80">
        <f>B18</f>
        <v>0</v>
      </c>
      <c r="C17" s="80">
        <f t="shared" ref="C17:E17" si="6">C18</f>
        <v>2100</v>
      </c>
      <c r="D17" s="80">
        <f t="shared" si="6"/>
        <v>0</v>
      </c>
      <c r="E17" s="80">
        <f t="shared" si="6"/>
        <v>0</v>
      </c>
      <c r="F17" s="103">
        <f t="shared" si="2"/>
        <v>0</v>
      </c>
      <c r="G17" s="105"/>
    </row>
    <row r="18" spans="1:7" ht="15.75" customHeight="1" x14ac:dyDescent="0.25">
      <c r="A18" s="65" t="s">
        <v>106</v>
      </c>
      <c r="B18" s="108">
        <v>0</v>
      </c>
      <c r="C18" s="108">
        <v>2100</v>
      </c>
      <c r="D18" s="108">
        <v>0</v>
      </c>
      <c r="E18" s="119">
        <v>0</v>
      </c>
      <c r="F18" s="105">
        <f t="shared" si="2"/>
        <v>0</v>
      </c>
      <c r="G18" s="105"/>
    </row>
    <row r="19" spans="1:7" ht="15.75" customHeight="1" x14ac:dyDescent="0.25">
      <c r="A19" s="113" t="s">
        <v>67</v>
      </c>
      <c r="B19" s="80">
        <f>B20</f>
        <v>0</v>
      </c>
      <c r="C19" s="80">
        <f t="shared" ref="C19:E19" si="7">C20</f>
        <v>7050</v>
      </c>
      <c r="D19" s="80">
        <f t="shared" si="7"/>
        <v>0</v>
      </c>
      <c r="E19" s="80">
        <f t="shared" si="7"/>
        <v>0</v>
      </c>
      <c r="F19" s="103">
        <f t="shared" si="2"/>
        <v>0</v>
      </c>
      <c r="G19" s="105"/>
    </row>
    <row r="20" spans="1:7" ht="15.75" customHeight="1" x14ac:dyDescent="0.25">
      <c r="A20" s="65" t="s">
        <v>106</v>
      </c>
      <c r="B20" s="108">
        <v>0</v>
      </c>
      <c r="C20" s="108">
        <v>7050</v>
      </c>
      <c r="D20" s="108">
        <v>0</v>
      </c>
      <c r="E20" s="119">
        <v>0</v>
      </c>
      <c r="F20" s="105">
        <f t="shared" si="2"/>
        <v>0</v>
      </c>
      <c r="G20" s="105"/>
    </row>
    <row r="21" spans="1:7" ht="15.75" customHeight="1" x14ac:dyDescent="0.25">
      <c r="A21" s="113" t="s">
        <v>64</v>
      </c>
      <c r="B21" s="80">
        <f>B22</f>
        <v>0</v>
      </c>
      <c r="C21" s="80">
        <f t="shared" ref="C21:E21" si="8">C22</f>
        <v>9940</v>
      </c>
      <c r="D21" s="80">
        <f t="shared" si="8"/>
        <v>0</v>
      </c>
      <c r="E21" s="80">
        <f t="shared" si="8"/>
        <v>0</v>
      </c>
      <c r="F21" s="103">
        <f t="shared" si="2"/>
        <v>0</v>
      </c>
      <c r="G21" s="105"/>
    </row>
    <row r="22" spans="1:7" ht="15.75" customHeight="1" x14ac:dyDescent="0.25">
      <c r="A22" s="65" t="s">
        <v>106</v>
      </c>
      <c r="B22" s="108">
        <v>0</v>
      </c>
      <c r="C22" s="108">
        <v>9940</v>
      </c>
      <c r="D22" s="108">
        <v>0</v>
      </c>
      <c r="E22" s="119">
        <v>0</v>
      </c>
      <c r="F22" s="105">
        <f t="shared" si="2"/>
        <v>0</v>
      </c>
      <c r="G22" s="105"/>
    </row>
    <row r="23" spans="1:7" ht="15.75" customHeight="1" x14ac:dyDescent="0.25">
      <c r="A23" s="113" t="s">
        <v>61</v>
      </c>
      <c r="B23" s="80">
        <f>B24</f>
        <v>0</v>
      </c>
      <c r="C23" s="80">
        <f t="shared" ref="C23:E23" si="9">C24</f>
        <v>1000</v>
      </c>
      <c r="D23" s="80">
        <f t="shared" si="9"/>
        <v>0</v>
      </c>
      <c r="E23" s="80">
        <f t="shared" si="9"/>
        <v>0</v>
      </c>
      <c r="F23" s="103">
        <f t="shared" si="2"/>
        <v>0</v>
      </c>
      <c r="G23" s="105"/>
    </row>
    <row r="24" spans="1:7" ht="15.75" customHeight="1" x14ac:dyDescent="0.25">
      <c r="A24" s="65" t="s">
        <v>106</v>
      </c>
      <c r="B24" s="108">
        <v>0</v>
      </c>
      <c r="C24" s="108">
        <v>1000</v>
      </c>
      <c r="D24" s="108">
        <v>0</v>
      </c>
      <c r="E24" s="119">
        <v>0</v>
      </c>
      <c r="F24" s="105">
        <f t="shared" si="2"/>
        <v>0</v>
      </c>
      <c r="G24" s="105"/>
    </row>
    <row r="25" spans="1:7" ht="15.75" customHeight="1" x14ac:dyDescent="0.25">
      <c r="A25" s="113" t="s">
        <v>59</v>
      </c>
      <c r="B25" s="80">
        <f>B26</f>
        <v>0</v>
      </c>
      <c r="C25" s="80">
        <f t="shared" ref="C25:E25" si="10">C26</f>
        <v>7500</v>
      </c>
      <c r="D25" s="80">
        <f t="shared" si="10"/>
        <v>0</v>
      </c>
      <c r="E25" s="80">
        <f t="shared" si="10"/>
        <v>0</v>
      </c>
      <c r="F25" s="103">
        <f t="shared" si="2"/>
        <v>0</v>
      </c>
      <c r="G25" s="105"/>
    </row>
    <row r="26" spans="1:7" ht="15.75" customHeight="1" x14ac:dyDescent="0.25">
      <c r="A26" s="65" t="s">
        <v>106</v>
      </c>
      <c r="B26" s="108">
        <v>0</v>
      </c>
      <c r="C26" s="108">
        <v>7500</v>
      </c>
      <c r="D26" s="108">
        <v>0</v>
      </c>
      <c r="E26" s="119">
        <v>0</v>
      </c>
      <c r="F26" s="105">
        <f t="shared" si="2"/>
        <v>0</v>
      </c>
      <c r="G26" s="105"/>
    </row>
    <row r="27" spans="1:7" ht="15.75" customHeight="1" x14ac:dyDescent="0.25">
      <c r="A27" s="113" t="s">
        <v>57</v>
      </c>
      <c r="B27" s="80">
        <f>B28</f>
        <v>0</v>
      </c>
      <c r="C27" s="80">
        <f t="shared" ref="C27:E27" si="11">C28</f>
        <v>14100</v>
      </c>
      <c r="D27" s="80">
        <f t="shared" si="11"/>
        <v>0</v>
      </c>
      <c r="E27" s="80">
        <f t="shared" si="11"/>
        <v>0</v>
      </c>
      <c r="F27" s="103">
        <f t="shared" si="2"/>
        <v>0</v>
      </c>
      <c r="G27" s="105"/>
    </row>
    <row r="28" spans="1:7" ht="15.75" customHeight="1" x14ac:dyDescent="0.25">
      <c r="A28" s="65" t="s">
        <v>106</v>
      </c>
      <c r="B28" s="108">
        <v>0</v>
      </c>
      <c r="C28" s="108">
        <v>14100</v>
      </c>
      <c r="D28" s="108">
        <v>0</v>
      </c>
      <c r="E28" s="119">
        <v>0</v>
      </c>
      <c r="F28" s="105">
        <f t="shared" si="2"/>
        <v>0</v>
      </c>
      <c r="G28" s="105"/>
    </row>
    <row r="29" spans="1:7" ht="15.75" customHeight="1" x14ac:dyDescent="0.25">
      <c r="A29" s="113" t="s">
        <v>52</v>
      </c>
      <c r="B29" s="80">
        <f>B30</f>
        <v>0</v>
      </c>
      <c r="C29" s="80">
        <f t="shared" ref="C29:E29" si="12">C30</f>
        <v>8800</v>
      </c>
      <c r="D29" s="80">
        <f t="shared" si="12"/>
        <v>0</v>
      </c>
      <c r="E29" s="80">
        <f t="shared" si="12"/>
        <v>0</v>
      </c>
      <c r="F29" s="103">
        <f t="shared" si="2"/>
        <v>0</v>
      </c>
      <c r="G29" s="105"/>
    </row>
    <row r="30" spans="1:7" ht="15.75" customHeight="1" x14ac:dyDescent="0.25">
      <c r="A30" s="65" t="s">
        <v>106</v>
      </c>
      <c r="B30" s="108">
        <v>0</v>
      </c>
      <c r="C30" s="108">
        <v>8800</v>
      </c>
      <c r="D30" s="108">
        <v>0</v>
      </c>
      <c r="E30" s="119">
        <v>0</v>
      </c>
      <c r="F30" s="105">
        <f t="shared" si="2"/>
        <v>0</v>
      </c>
      <c r="G30" s="105"/>
    </row>
    <row r="31" spans="1:7" ht="15.75" customHeight="1" x14ac:dyDescent="0.25">
      <c r="A31" s="113" t="s">
        <v>49</v>
      </c>
      <c r="B31" s="80">
        <f>B32</f>
        <v>0</v>
      </c>
      <c r="C31" s="80">
        <f t="shared" ref="C31:E31" si="13">C32</f>
        <v>11440</v>
      </c>
      <c r="D31" s="80">
        <f t="shared" si="13"/>
        <v>0</v>
      </c>
      <c r="E31" s="80">
        <f t="shared" si="13"/>
        <v>0</v>
      </c>
      <c r="F31" s="103">
        <f t="shared" si="2"/>
        <v>0</v>
      </c>
      <c r="G31" s="105"/>
    </row>
    <row r="32" spans="1:7" ht="15.75" customHeight="1" x14ac:dyDescent="0.25">
      <c r="A32" s="65" t="s">
        <v>106</v>
      </c>
      <c r="B32" s="108">
        <v>0</v>
      </c>
      <c r="C32" s="108">
        <v>11440</v>
      </c>
      <c r="D32" s="108">
        <v>0</v>
      </c>
      <c r="E32" s="119">
        <v>0</v>
      </c>
      <c r="F32" s="105">
        <f t="shared" si="2"/>
        <v>0</v>
      </c>
      <c r="G32" s="105"/>
    </row>
    <row r="33" spans="1:7" ht="15.75" customHeight="1" x14ac:dyDescent="0.25">
      <c r="A33" s="113" t="s">
        <v>47</v>
      </c>
      <c r="B33" s="80">
        <f>B34</f>
        <v>0</v>
      </c>
      <c r="C33" s="80">
        <f t="shared" ref="C33:E33" si="14">C34</f>
        <v>27000</v>
      </c>
      <c r="D33" s="80">
        <f t="shared" si="14"/>
        <v>1000</v>
      </c>
      <c r="E33" s="80">
        <f t="shared" si="14"/>
        <v>1000</v>
      </c>
      <c r="F33" s="103">
        <f t="shared" si="2"/>
        <v>3.7037037037037035E-2</v>
      </c>
      <c r="G33" s="105">
        <f t="shared" si="0"/>
        <v>1</v>
      </c>
    </row>
    <row r="34" spans="1:7" ht="15.75" customHeight="1" x14ac:dyDescent="0.25">
      <c r="A34" s="65" t="s">
        <v>106</v>
      </c>
      <c r="B34" s="108">
        <v>0</v>
      </c>
      <c r="C34" s="108">
        <v>27000</v>
      </c>
      <c r="D34" s="108">
        <v>1000</v>
      </c>
      <c r="E34" s="119">
        <v>1000</v>
      </c>
      <c r="F34" s="105">
        <f t="shared" si="2"/>
        <v>3.7037037037037035E-2</v>
      </c>
      <c r="G34" s="105">
        <f t="shared" si="0"/>
        <v>1</v>
      </c>
    </row>
    <row r="35" spans="1:7" ht="15.75" customHeight="1" x14ac:dyDescent="0.25">
      <c r="A35" s="113" t="s">
        <v>45</v>
      </c>
      <c r="B35" s="80">
        <f>B36</f>
        <v>0</v>
      </c>
      <c r="C35" s="80">
        <f t="shared" ref="C35:E35" si="15">C36</f>
        <v>16720</v>
      </c>
      <c r="D35" s="80">
        <f t="shared" si="15"/>
        <v>551</v>
      </c>
      <c r="E35" s="80">
        <f t="shared" si="15"/>
        <v>551</v>
      </c>
      <c r="F35" s="103">
        <f t="shared" si="2"/>
        <v>3.2954545454545452E-2</v>
      </c>
      <c r="G35" s="105">
        <f t="shared" si="0"/>
        <v>1</v>
      </c>
    </row>
    <row r="36" spans="1:7" ht="15.75" customHeight="1" x14ac:dyDescent="0.25">
      <c r="A36" s="65" t="s">
        <v>106</v>
      </c>
      <c r="B36" s="108">
        <v>0</v>
      </c>
      <c r="C36" s="108">
        <v>16720</v>
      </c>
      <c r="D36" s="108">
        <v>551</v>
      </c>
      <c r="E36" s="119">
        <v>551</v>
      </c>
      <c r="F36" s="105">
        <f t="shared" si="2"/>
        <v>3.2954545454545452E-2</v>
      </c>
      <c r="G36" s="105">
        <f t="shared" si="0"/>
        <v>1</v>
      </c>
    </row>
    <row r="37" spans="1:7" ht="15.75" customHeight="1" x14ac:dyDescent="0.25">
      <c r="A37" s="113" t="s">
        <v>43</v>
      </c>
      <c r="B37" s="80">
        <f t="shared" ref="B37:E37" si="16">B38</f>
        <v>0</v>
      </c>
      <c r="C37" s="80">
        <f t="shared" si="16"/>
        <v>4800</v>
      </c>
      <c r="D37" s="80">
        <f t="shared" si="16"/>
        <v>1000</v>
      </c>
      <c r="E37" s="80">
        <f t="shared" si="16"/>
        <v>1000</v>
      </c>
      <c r="F37" s="103"/>
      <c r="G37" s="105">
        <f t="shared" si="0"/>
        <v>1</v>
      </c>
    </row>
    <row r="38" spans="1:7" ht="15.75" customHeight="1" x14ac:dyDescent="0.25">
      <c r="A38" s="65" t="s">
        <v>106</v>
      </c>
      <c r="B38" s="108">
        <v>0</v>
      </c>
      <c r="C38" s="108">
        <v>4800</v>
      </c>
      <c r="D38" s="108">
        <v>1000</v>
      </c>
      <c r="E38" s="119">
        <v>1000</v>
      </c>
      <c r="F38" s="105"/>
      <c r="G38" s="105">
        <f t="shared" si="0"/>
        <v>1</v>
      </c>
    </row>
    <row r="39" spans="1:7" ht="15.75" customHeight="1" x14ac:dyDescent="0.25">
      <c r="A39" s="113" t="s">
        <v>41</v>
      </c>
      <c r="B39" s="80">
        <f>B40</f>
        <v>0</v>
      </c>
      <c r="C39" s="80">
        <f t="shared" ref="C39:E39" si="17">C40</f>
        <v>8600</v>
      </c>
      <c r="D39" s="80">
        <f t="shared" si="17"/>
        <v>0</v>
      </c>
      <c r="E39" s="80">
        <f t="shared" si="17"/>
        <v>0</v>
      </c>
      <c r="F39" s="103">
        <f t="shared" si="2"/>
        <v>0</v>
      </c>
      <c r="G39" s="105"/>
    </row>
    <row r="40" spans="1:7" ht="15.75" customHeight="1" x14ac:dyDescent="0.25">
      <c r="A40" s="65" t="s">
        <v>106</v>
      </c>
      <c r="B40" s="108">
        <v>0</v>
      </c>
      <c r="C40" s="108">
        <v>8600</v>
      </c>
      <c r="D40" s="108">
        <v>0</v>
      </c>
      <c r="E40" s="119">
        <v>0</v>
      </c>
      <c r="F40" s="105">
        <f t="shared" si="2"/>
        <v>0</v>
      </c>
      <c r="G40" s="105"/>
    </row>
    <row r="41" spans="1:7" ht="15.75" customHeight="1" x14ac:dyDescent="0.25">
      <c r="A41" s="113" t="s">
        <v>39</v>
      </c>
      <c r="B41" s="80">
        <f>B42</f>
        <v>0</v>
      </c>
      <c r="C41" s="80">
        <f t="shared" ref="C41:E41" si="18">C42</f>
        <v>3400</v>
      </c>
      <c r="D41" s="80">
        <f t="shared" si="18"/>
        <v>440</v>
      </c>
      <c r="E41" s="80">
        <f t="shared" si="18"/>
        <v>440</v>
      </c>
      <c r="F41" s="103">
        <f t="shared" si="2"/>
        <v>0.12941176470588237</v>
      </c>
      <c r="G41" s="105">
        <f t="shared" si="0"/>
        <v>1</v>
      </c>
    </row>
    <row r="42" spans="1:7" ht="15.75" customHeight="1" x14ac:dyDescent="0.25">
      <c r="A42" s="65" t="s">
        <v>106</v>
      </c>
      <c r="B42" s="108">
        <v>0</v>
      </c>
      <c r="C42" s="108">
        <v>3400</v>
      </c>
      <c r="D42" s="108">
        <v>440</v>
      </c>
      <c r="E42" s="119">
        <v>440</v>
      </c>
      <c r="F42" s="105">
        <f t="shared" si="2"/>
        <v>0.12941176470588237</v>
      </c>
      <c r="G42" s="105">
        <f t="shared" si="0"/>
        <v>1</v>
      </c>
    </row>
    <row r="43" spans="1:7" ht="15.75" customHeight="1" x14ac:dyDescent="0.25">
      <c r="A43" s="113" t="s">
        <v>37</v>
      </c>
      <c r="B43" s="80">
        <f t="shared" ref="B43:E43" si="19">B44</f>
        <v>0</v>
      </c>
      <c r="C43" s="80">
        <f t="shared" si="19"/>
        <v>14550</v>
      </c>
      <c r="D43" s="80">
        <f t="shared" si="19"/>
        <v>0</v>
      </c>
      <c r="E43" s="80">
        <f t="shared" si="19"/>
        <v>0</v>
      </c>
      <c r="F43" s="103">
        <f t="shared" si="2"/>
        <v>0</v>
      </c>
      <c r="G43" s="105"/>
    </row>
    <row r="44" spans="1:7" ht="15.75" customHeight="1" x14ac:dyDescent="0.25">
      <c r="A44" s="65" t="s">
        <v>106</v>
      </c>
      <c r="B44" s="108">
        <v>0</v>
      </c>
      <c r="C44" s="108">
        <v>14550</v>
      </c>
      <c r="D44" s="108">
        <v>0</v>
      </c>
      <c r="E44" s="119">
        <v>0</v>
      </c>
      <c r="F44" s="105">
        <f t="shared" si="2"/>
        <v>0</v>
      </c>
      <c r="G44" s="105"/>
    </row>
    <row r="45" spans="1:7" ht="15.75" customHeight="1" x14ac:dyDescent="0.25">
      <c r="A45" s="113" t="s">
        <v>35</v>
      </c>
      <c r="B45" s="80">
        <f t="shared" ref="B45:E45" si="20">B46</f>
        <v>0</v>
      </c>
      <c r="C45" s="80">
        <f t="shared" si="20"/>
        <v>9000</v>
      </c>
      <c r="D45" s="80">
        <f t="shared" si="20"/>
        <v>0</v>
      </c>
      <c r="E45" s="80">
        <f t="shared" si="20"/>
        <v>0</v>
      </c>
      <c r="F45" s="103">
        <f t="shared" si="2"/>
        <v>0</v>
      </c>
      <c r="G45" s="105"/>
    </row>
    <row r="46" spans="1:7" ht="15.75" customHeight="1" x14ac:dyDescent="0.25">
      <c r="A46" s="65" t="s">
        <v>106</v>
      </c>
      <c r="B46" s="108">
        <v>0</v>
      </c>
      <c r="C46" s="108">
        <v>9000</v>
      </c>
      <c r="D46" s="108">
        <v>0</v>
      </c>
      <c r="E46" s="119">
        <v>0</v>
      </c>
      <c r="F46" s="105">
        <f t="shared" si="2"/>
        <v>0</v>
      </c>
      <c r="G46" s="105"/>
    </row>
    <row r="47" spans="1:7" ht="15.75" customHeight="1" x14ac:dyDescent="0.25">
      <c r="A47" s="113" t="s">
        <v>30</v>
      </c>
      <c r="B47" s="80">
        <f t="shared" ref="B47:E47" si="21">B48</f>
        <v>0</v>
      </c>
      <c r="C47" s="80">
        <f t="shared" si="21"/>
        <v>3400</v>
      </c>
      <c r="D47" s="80">
        <f t="shared" si="21"/>
        <v>0</v>
      </c>
      <c r="E47" s="80">
        <f t="shared" si="21"/>
        <v>0</v>
      </c>
      <c r="F47" s="103">
        <f t="shared" si="2"/>
        <v>0</v>
      </c>
      <c r="G47" s="105"/>
    </row>
    <row r="48" spans="1:7" ht="15.75" customHeight="1" x14ac:dyDescent="0.25">
      <c r="A48" s="65" t="s">
        <v>106</v>
      </c>
      <c r="B48" s="108">
        <v>0</v>
      </c>
      <c r="C48" s="108">
        <v>3400</v>
      </c>
      <c r="D48" s="108">
        <v>0</v>
      </c>
      <c r="E48" s="119">
        <v>0</v>
      </c>
      <c r="F48" s="105">
        <f t="shared" si="2"/>
        <v>0</v>
      </c>
      <c r="G48" s="105"/>
    </row>
    <row r="49" spans="1:7" ht="15.75" customHeight="1" x14ac:dyDescent="0.25">
      <c r="A49" s="113" t="s">
        <v>28</v>
      </c>
      <c r="B49" s="80">
        <f t="shared" ref="B49:E49" si="22">B50</f>
        <v>0</v>
      </c>
      <c r="C49" s="80">
        <f t="shared" si="22"/>
        <v>13400</v>
      </c>
      <c r="D49" s="80">
        <f t="shared" si="22"/>
        <v>0</v>
      </c>
      <c r="E49" s="80">
        <f t="shared" si="22"/>
        <v>0</v>
      </c>
      <c r="F49" s="103">
        <f t="shared" si="2"/>
        <v>0</v>
      </c>
      <c r="G49" s="105"/>
    </row>
    <row r="50" spans="1:7" ht="15.75" customHeight="1" x14ac:dyDescent="0.25">
      <c r="A50" s="65" t="s">
        <v>106</v>
      </c>
      <c r="B50" s="108">
        <v>0</v>
      </c>
      <c r="C50" s="108">
        <v>13400</v>
      </c>
      <c r="D50" s="108">
        <v>0</v>
      </c>
      <c r="E50" s="119">
        <v>0</v>
      </c>
      <c r="F50" s="105">
        <f t="shared" si="2"/>
        <v>0</v>
      </c>
      <c r="G50" s="105"/>
    </row>
    <row r="51" spans="1:7" ht="15.75" customHeight="1" x14ac:dyDescent="0.25">
      <c r="A51" s="113" t="s">
        <v>26</v>
      </c>
      <c r="B51" s="80">
        <f t="shared" ref="B51:E51" si="23">B52</f>
        <v>0</v>
      </c>
      <c r="C51" s="80">
        <f t="shared" si="23"/>
        <v>17500</v>
      </c>
      <c r="D51" s="80">
        <f t="shared" si="23"/>
        <v>0</v>
      </c>
      <c r="E51" s="80">
        <f t="shared" si="23"/>
        <v>0</v>
      </c>
      <c r="F51" s="103">
        <f t="shared" si="2"/>
        <v>0</v>
      </c>
      <c r="G51" s="105"/>
    </row>
    <row r="52" spans="1:7" ht="15.75" customHeight="1" x14ac:dyDescent="0.25">
      <c r="A52" s="65" t="s">
        <v>106</v>
      </c>
      <c r="B52" s="108">
        <v>0</v>
      </c>
      <c r="C52" s="108">
        <v>17500</v>
      </c>
      <c r="D52" s="108">
        <v>0</v>
      </c>
      <c r="E52" s="119">
        <v>0</v>
      </c>
      <c r="F52" s="105">
        <f t="shared" si="2"/>
        <v>0</v>
      </c>
      <c r="G52" s="105"/>
    </row>
    <row r="53" spans="1:7" ht="15.75" customHeight="1" x14ac:dyDescent="0.25">
      <c r="A53" s="113" t="s">
        <v>24</v>
      </c>
      <c r="B53" s="80">
        <f t="shared" ref="B53:E53" si="24">B54</f>
        <v>0</v>
      </c>
      <c r="C53" s="80">
        <f t="shared" si="24"/>
        <v>18400</v>
      </c>
      <c r="D53" s="80">
        <f t="shared" si="24"/>
        <v>150</v>
      </c>
      <c r="E53" s="80">
        <f t="shared" si="24"/>
        <v>150</v>
      </c>
      <c r="F53" s="103">
        <f t="shared" si="2"/>
        <v>8.152173913043478E-3</v>
      </c>
      <c r="G53" s="105">
        <f t="shared" si="0"/>
        <v>1</v>
      </c>
    </row>
    <row r="54" spans="1:7" ht="15.75" customHeight="1" x14ac:dyDescent="0.25">
      <c r="A54" s="65" t="s">
        <v>106</v>
      </c>
      <c r="B54" s="108">
        <v>0</v>
      </c>
      <c r="C54" s="108">
        <v>18400</v>
      </c>
      <c r="D54" s="108">
        <v>150</v>
      </c>
      <c r="E54" s="119">
        <v>150</v>
      </c>
      <c r="F54" s="105">
        <f t="shared" si="2"/>
        <v>8.152173913043478E-3</v>
      </c>
      <c r="G54" s="105">
        <f t="shared" si="0"/>
        <v>1</v>
      </c>
    </row>
    <row r="55" spans="1:7" ht="15.75" customHeight="1" x14ac:dyDescent="0.25">
      <c r="A55" s="113" t="s">
        <v>21</v>
      </c>
      <c r="B55" s="80">
        <f t="shared" ref="B55:E55" si="25">B56</f>
        <v>0</v>
      </c>
      <c r="C55" s="80">
        <f t="shared" si="25"/>
        <v>24400</v>
      </c>
      <c r="D55" s="80">
        <f t="shared" si="25"/>
        <v>0</v>
      </c>
      <c r="E55" s="80">
        <f t="shared" si="25"/>
        <v>0</v>
      </c>
      <c r="F55" s="103">
        <f t="shared" si="2"/>
        <v>0</v>
      </c>
      <c r="G55" s="105"/>
    </row>
    <row r="56" spans="1:7" ht="15.75" customHeight="1" x14ac:dyDescent="0.25">
      <c r="A56" s="65" t="s">
        <v>106</v>
      </c>
      <c r="B56" s="108">
        <v>0</v>
      </c>
      <c r="C56" s="108">
        <v>24400</v>
      </c>
      <c r="D56" s="108">
        <v>0</v>
      </c>
      <c r="E56" s="119">
        <v>0</v>
      </c>
      <c r="F56" s="105">
        <f t="shared" si="2"/>
        <v>0</v>
      </c>
      <c r="G56" s="105"/>
    </row>
    <row r="57" spans="1:7" ht="15.75" customHeight="1" x14ac:dyDescent="0.25">
      <c r="A57" s="113" t="s">
        <v>19</v>
      </c>
      <c r="B57" s="80">
        <f t="shared" ref="B57:E57" si="26">B58</f>
        <v>0</v>
      </c>
      <c r="C57" s="80">
        <f t="shared" si="26"/>
        <v>2100</v>
      </c>
      <c r="D57" s="80">
        <f t="shared" si="26"/>
        <v>0</v>
      </c>
      <c r="E57" s="80">
        <f t="shared" si="26"/>
        <v>0</v>
      </c>
      <c r="F57" s="103">
        <f t="shared" si="2"/>
        <v>0</v>
      </c>
      <c r="G57" s="105"/>
    </row>
    <row r="58" spans="1:7" ht="15.75" customHeight="1" x14ac:dyDescent="0.25">
      <c r="A58" s="65" t="s">
        <v>106</v>
      </c>
      <c r="B58" s="108">
        <v>0</v>
      </c>
      <c r="C58" s="108">
        <v>2100</v>
      </c>
      <c r="D58" s="108">
        <v>0</v>
      </c>
      <c r="E58" s="119">
        <v>0</v>
      </c>
      <c r="F58" s="105">
        <f t="shared" si="2"/>
        <v>0</v>
      </c>
      <c r="G58" s="105"/>
    </row>
    <row r="59" spans="1:7" ht="15.75" customHeight="1" x14ac:dyDescent="0.25">
      <c r="A59" s="113" t="s">
        <v>17</v>
      </c>
      <c r="B59" s="80">
        <f t="shared" ref="B59:E61" si="27">B60</f>
        <v>0</v>
      </c>
      <c r="C59" s="80">
        <f t="shared" si="27"/>
        <v>15700</v>
      </c>
      <c r="D59" s="80">
        <f t="shared" si="27"/>
        <v>0</v>
      </c>
      <c r="E59" s="80">
        <f t="shared" si="27"/>
        <v>0</v>
      </c>
      <c r="F59" s="103">
        <f t="shared" si="2"/>
        <v>0</v>
      </c>
      <c r="G59" s="105"/>
    </row>
    <row r="60" spans="1:7" ht="15.75" customHeight="1" x14ac:dyDescent="0.25">
      <c r="A60" s="65" t="s">
        <v>106</v>
      </c>
      <c r="B60" s="108">
        <v>0</v>
      </c>
      <c r="C60" s="108">
        <v>15700</v>
      </c>
      <c r="D60" s="108">
        <v>0</v>
      </c>
      <c r="E60" s="119">
        <v>0</v>
      </c>
      <c r="F60" s="105">
        <f t="shared" si="2"/>
        <v>0</v>
      </c>
      <c r="G60" s="105"/>
    </row>
    <row r="61" spans="1:7" ht="15.75" customHeight="1" x14ac:dyDescent="0.25">
      <c r="A61" s="113" t="s">
        <v>15</v>
      </c>
      <c r="B61" s="80">
        <f t="shared" si="27"/>
        <v>0</v>
      </c>
      <c r="C61" s="80">
        <f t="shared" si="27"/>
        <v>4550</v>
      </c>
      <c r="D61" s="80">
        <f t="shared" si="27"/>
        <v>0</v>
      </c>
      <c r="E61" s="80">
        <f t="shared" si="27"/>
        <v>0</v>
      </c>
      <c r="F61" s="103">
        <f t="shared" si="2"/>
        <v>0</v>
      </c>
      <c r="G61" s="105"/>
    </row>
    <row r="62" spans="1:7" ht="15.75" customHeight="1" x14ac:dyDescent="0.25">
      <c r="A62" s="65" t="s">
        <v>106</v>
      </c>
      <c r="B62" s="108">
        <v>0</v>
      </c>
      <c r="C62" s="108">
        <v>4550</v>
      </c>
      <c r="D62" s="108">
        <v>0</v>
      </c>
      <c r="E62" s="119">
        <v>0</v>
      </c>
      <c r="F62" s="105">
        <f t="shared" si="2"/>
        <v>0</v>
      </c>
      <c r="G62" s="105"/>
    </row>
    <row r="63" spans="1:7" ht="15.75" customHeight="1" x14ac:dyDescent="0.25">
      <c r="A63" s="113" t="s">
        <v>11</v>
      </c>
      <c r="B63" s="80">
        <f t="shared" ref="B63:E63" si="28">B64</f>
        <v>0</v>
      </c>
      <c r="C63" s="80">
        <f t="shared" si="28"/>
        <v>2000</v>
      </c>
      <c r="D63" s="80">
        <f t="shared" si="28"/>
        <v>0</v>
      </c>
      <c r="E63" s="80">
        <f t="shared" si="28"/>
        <v>0</v>
      </c>
      <c r="F63" s="103">
        <f t="shared" si="2"/>
        <v>0</v>
      </c>
      <c r="G63" s="105"/>
    </row>
    <row r="64" spans="1:7" ht="15.75" customHeight="1" x14ac:dyDescent="0.25">
      <c r="A64" s="65" t="s">
        <v>106</v>
      </c>
      <c r="B64" s="108">
        <v>0</v>
      </c>
      <c r="C64" s="108">
        <v>2000</v>
      </c>
      <c r="D64" s="108">
        <v>0</v>
      </c>
      <c r="E64" s="119">
        <v>0</v>
      </c>
      <c r="F64" s="105">
        <f t="shared" si="2"/>
        <v>0</v>
      </c>
      <c r="G64" s="105"/>
    </row>
    <row r="65" spans="1:7" ht="15.75" customHeight="1" x14ac:dyDescent="0.25">
      <c r="A65" s="113" t="s">
        <v>9</v>
      </c>
      <c r="B65" s="80">
        <f t="shared" ref="B65:E65" si="29">B66</f>
        <v>0</v>
      </c>
      <c r="C65" s="80">
        <f t="shared" si="29"/>
        <v>8000</v>
      </c>
      <c r="D65" s="80">
        <f t="shared" si="29"/>
        <v>0</v>
      </c>
      <c r="E65" s="80">
        <f t="shared" si="29"/>
        <v>0</v>
      </c>
      <c r="F65" s="103">
        <f t="shared" si="2"/>
        <v>0</v>
      </c>
      <c r="G65" s="105"/>
    </row>
    <row r="66" spans="1:7" ht="15.75" customHeight="1" x14ac:dyDescent="0.25">
      <c r="A66" s="65" t="s">
        <v>106</v>
      </c>
      <c r="B66" s="108">
        <v>0</v>
      </c>
      <c r="C66" s="108">
        <v>8000</v>
      </c>
      <c r="D66" s="108">
        <v>0</v>
      </c>
      <c r="E66" s="119">
        <v>0</v>
      </c>
      <c r="F66" s="105">
        <f t="shared" si="2"/>
        <v>0</v>
      </c>
      <c r="G66" s="105"/>
    </row>
    <row r="67" spans="1:7" ht="15.75" customHeight="1" x14ac:dyDescent="0.25">
      <c r="A67" s="120" t="s">
        <v>7</v>
      </c>
      <c r="B67" s="121">
        <v>0</v>
      </c>
      <c r="C67" s="121">
        <v>7600</v>
      </c>
      <c r="D67" s="108">
        <v>0</v>
      </c>
      <c r="E67" s="119">
        <v>0</v>
      </c>
      <c r="F67" s="105">
        <f t="shared" si="2"/>
        <v>0</v>
      </c>
      <c r="G67" s="105"/>
    </row>
    <row r="68" spans="1:7" ht="15.75" customHeight="1" x14ac:dyDescent="0.25">
      <c r="A68" s="120" t="s">
        <v>279</v>
      </c>
      <c r="B68" s="122">
        <v>0</v>
      </c>
      <c r="C68" s="122">
        <v>14700</v>
      </c>
      <c r="D68" s="108">
        <v>8419.7000000000007</v>
      </c>
      <c r="E68" s="119">
        <v>8419.7000000000007</v>
      </c>
      <c r="F68" s="105">
        <f t="shared" si="2"/>
        <v>0.57276870748299324</v>
      </c>
      <c r="G68" s="105">
        <f t="shared" si="0"/>
        <v>1</v>
      </c>
    </row>
    <row r="69" spans="1:7" ht="15.75" customHeight="1" x14ac:dyDescent="0.25">
      <c r="A69" s="120" t="s">
        <v>173</v>
      </c>
      <c r="B69" s="121">
        <v>0</v>
      </c>
      <c r="C69" s="121">
        <v>6750</v>
      </c>
      <c r="D69" s="108">
        <v>0</v>
      </c>
      <c r="E69" s="119">
        <v>0</v>
      </c>
      <c r="F69" s="105">
        <f t="shared" si="2"/>
        <v>0</v>
      </c>
      <c r="G69" s="105"/>
    </row>
    <row r="70" spans="1:7" ht="15" customHeight="1" x14ac:dyDescent="0.25">
      <c r="A70" s="120" t="s">
        <v>280</v>
      </c>
      <c r="B70" s="123">
        <v>0</v>
      </c>
      <c r="C70" s="123">
        <v>2000</v>
      </c>
      <c r="D70" s="108">
        <v>0</v>
      </c>
      <c r="E70" s="119">
        <v>0</v>
      </c>
      <c r="F70" s="105">
        <f t="shared" si="2"/>
        <v>0</v>
      </c>
      <c r="G70" s="105"/>
    </row>
    <row r="71" spans="1:7" ht="15" customHeight="1" x14ac:dyDescent="0.25">
      <c r="A71" s="120" t="s">
        <v>5</v>
      </c>
      <c r="B71" s="123">
        <v>0</v>
      </c>
      <c r="C71" s="123">
        <v>253200</v>
      </c>
      <c r="D71" s="108">
        <v>74047</v>
      </c>
      <c r="E71" s="119">
        <v>74047</v>
      </c>
      <c r="F71" s="105">
        <f t="shared" si="2"/>
        <v>0.2924447077409163</v>
      </c>
      <c r="G71" s="105">
        <f t="shared" si="0"/>
        <v>1</v>
      </c>
    </row>
    <row r="72" spans="1:7" ht="15" customHeight="1" x14ac:dyDescent="0.25">
      <c r="A72" s="115" t="s">
        <v>4</v>
      </c>
      <c r="B72" s="124">
        <v>573000</v>
      </c>
      <c r="C72" s="124">
        <f t="shared" ref="C72:E72" si="30">C74+C75</f>
        <v>573000</v>
      </c>
      <c r="D72" s="124">
        <f t="shared" si="30"/>
        <v>87707.7</v>
      </c>
      <c r="E72" s="124">
        <f t="shared" si="30"/>
        <v>87707.7</v>
      </c>
      <c r="F72" s="103">
        <f t="shared" si="2"/>
        <v>0.15306753926701569</v>
      </c>
      <c r="G72" s="105">
        <f t="shared" ref="G72:G75" si="31">E72/D72</f>
        <v>1</v>
      </c>
    </row>
    <row r="73" spans="1:7" ht="15" customHeight="1" x14ac:dyDescent="0.25">
      <c r="A73" s="115" t="s">
        <v>3</v>
      </c>
      <c r="B73" s="125"/>
      <c r="C73" s="125"/>
      <c r="D73" s="126"/>
      <c r="E73" s="126"/>
      <c r="F73" s="103"/>
      <c r="G73" s="105"/>
    </row>
    <row r="74" spans="1:7" ht="14.25" customHeight="1" x14ac:dyDescent="0.25">
      <c r="A74" s="115" t="s">
        <v>102</v>
      </c>
      <c r="B74" s="124">
        <f>B65+B63+B61+B59+B57+B55+B53+B51+B49+B47+B45+B43+B41+B39++B35+B33+B31+B29+B27+B25+B23+B21+B19+B17+B15+B13+B11+B9+B7+B37</f>
        <v>0</v>
      </c>
      <c r="C74" s="124">
        <f t="shared" ref="C74:E74" si="32">C65+C63+C61+C59+C57+C55+C53+C51+C49+C47+C45+C43+C41+C39++C35+C33+C31+C29+C27+C25+C23+C21+C19+C17+C15+C13+C11+C9+C7+C37</f>
        <v>288750</v>
      </c>
      <c r="D74" s="124">
        <f t="shared" si="32"/>
        <v>5241</v>
      </c>
      <c r="E74" s="124">
        <f t="shared" si="32"/>
        <v>5241</v>
      </c>
      <c r="F74" s="103">
        <f t="shared" ref="F74:F75" si="33">E74/C74</f>
        <v>1.8150649350649351E-2</v>
      </c>
      <c r="G74" s="105">
        <f t="shared" si="31"/>
        <v>1</v>
      </c>
    </row>
    <row r="75" spans="1:7" x14ac:dyDescent="0.25">
      <c r="A75" s="115" t="s">
        <v>1</v>
      </c>
      <c r="B75" s="127">
        <f>B70+B69+B68+B67+B71</f>
        <v>0</v>
      </c>
      <c r="C75" s="127">
        <f t="shared" ref="C75:E75" si="34">C70+C69+C68+C67+C71</f>
        <v>284250</v>
      </c>
      <c r="D75" s="127">
        <f t="shared" si="34"/>
        <v>82466.7</v>
      </c>
      <c r="E75" s="127">
        <f t="shared" si="34"/>
        <v>82466.7</v>
      </c>
      <c r="F75" s="103">
        <f t="shared" si="33"/>
        <v>0.29012031662269128</v>
      </c>
      <c r="G75" s="105">
        <f t="shared" si="31"/>
        <v>1</v>
      </c>
    </row>
    <row r="77" spans="1:7" x14ac:dyDescent="0.25">
      <c r="B77" s="98" t="s">
        <v>600</v>
      </c>
    </row>
  </sheetData>
  <mergeCells count="2">
    <mergeCell ref="F2:G2"/>
    <mergeCell ref="A4:G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Страница  &amp;P из 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39</vt:i4>
      </vt:variant>
    </vt:vector>
  </HeadingPairs>
  <TitlesOfParts>
    <vt:vector size="80" baseType="lpstr">
      <vt:lpstr> Таблица 1</vt:lpstr>
      <vt:lpstr>Таблица 2</vt:lpstr>
      <vt:lpstr>Таблица 3</vt:lpstr>
      <vt:lpstr>Таблица 4</vt:lpstr>
      <vt:lpstr> Таблица 5_</vt:lpstr>
      <vt:lpstr>Таблица 6</vt:lpstr>
      <vt:lpstr> Таблица 7</vt:lpstr>
      <vt:lpstr>Таблица 8</vt:lpstr>
      <vt:lpstr> Таблица 9</vt:lpstr>
      <vt:lpstr>Таблица 10</vt:lpstr>
      <vt:lpstr>Таблица 11</vt:lpstr>
      <vt:lpstr>Таблица 12</vt:lpstr>
      <vt:lpstr>Таблица 13</vt:lpstr>
      <vt:lpstr> Таблица 14 </vt:lpstr>
      <vt:lpstr> Таблица 16</vt:lpstr>
      <vt:lpstr>Таблица 17</vt:lpstr>
      <vt:lpstr>Таблица 18</vt:lpstr>
      <vt:lpstr>Таблица 19</vt:lpstr>
      <vt:lpstr> Таблица 20</vt:lpstr>
      <vt:lpstr>Таблица 21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 Таблица 28</vt:lpstr>
      <vt:lpstr>Таблица 29</vt:lpstr>
      <vt:lpstr>Таблица 30</vt:lpstr>
      <vt:lpstr>Таблица 31</vt:lpstr>
      <vt:lpstr>Таблица 32</vt:lpstr>
      <vt:lpstr>Таблица 33</vt:lpstr>
      <vt:lpstr>Таблица 34</vt:lpstr>
      <vt:lpstr>Таблица 35</vt:lpstr>
      <vt:lpstr>Таблица 36</vt:lpstr>
      <vt:lpstr>Таблица 37</vt:lpstr>
      <vt:lpstr>Таблица 38</vt:lpstr>
      <vt:lpstr>Таблица 39</vt:lpstr>
      <vt:lpstr>Таблица 40</vt:lpstr>
      <vt:lpstr>Таблица 41</vt:lpstr>
      <vt:lpstr>Таблица 42</vt:lpstr>
      <vt:lpstr>' Таблица 1'!Заголовки_для_печати</vt:lpstr>
      <vt:lpstr>' Таблица 14 '!Заголовки_для_печати</vt:lpstr>
      <vt:lpstr>' Таблица 16'!Заголовки_для_печати</vt:lpstr>
      <vt:lpstr>' Таблица 20'!Заголовки_для_печати</vt:lpstr>
      <vt:lpstr>' Таблица 28'!Заголовки_для_печати</vt:lpstr>
      <vt:lpstr>' Таблица 5_'!Заголовки_для_печати</vt:lpstr>
      <vt:lpstr>' Таблица 7'!Заголовки_для_печати</vt:lpstr>
      <vt:lpstr>' Таблица 9'!Заголовки_для_печати</vt:lpstr>
      <vt:lpstr>'Таблица 10'!Заголовки_для_печати</vt:lpstr>
      <vt:lpstr>'Таблица 11'!Заголовки_для_печати</vt:lpstr>
      <vt:lpstr>'Таблица 12'!Заголовки_для_печати</vt:lpstr>
      <vt:lpstr>'Таблица 13'!Заголовки_для_печати</vt:lpstr>
      <vt:lpstr>'Таблица 17'!Заголовки_для_печати</vt:lpstr>
      <vt:lpstr>'Таблица 18'!Заголовки_для_печати</vt:lpstr>
      <vt:lpstr>'Таблица 19'!Заголовки_для_печати</vt:lpstr>
      <vt:lpstr>'Таблица 2'!Заголовки_для_печати</vt:lpstr>
      <vt:lpstr>'Таблица 21'!Заголовки_для_печати</vt:lpstr>
      <vt:lpstr>'Таблица 22'!Заголовки_для_печати</vt:lpstr>
      <vt:lpstr>'Таблица 23'!Заголовки_для_печати</vt:lpstr>
      <vt:lpstr>'Таблица 24'!Заголовки_для_печати</vt:lpstr>
      <vt:lpstr>'Таблица 25'!Заголовки_для_печати</vt:lpstr>
      <vt:lpstr>'Таблица 26'!Заголовки_для_печати</vt:lpstr>
      <vt:lpstr>'Таблица 3'!Заголовки_для_печати</vt:lpstr>
      <vt:lpstr>'Таблица 4'!Заголовки_для_печати</vt:lpstr>
      <vt:lpstr>'Таблица 40'!Заголовки_для_печати</vt:lpstr>
      <vt:lpstr>'Таблица 6'!Заголовки_для_печати</vt:lpstr>
      <vt:lpstr>'Таблица 8'!Заголовки_для_печати</vt:lpstr>
      <vt:lpstr>' Таблица 5_'!Область_печати</vt:lpstr>
      <vt:lpstr>' Таблица 7'!Область_печати</vt:lpstr>
      <vt:lpstr>'Таблица 12'!Область_печати</vt:lpstr>
      <vt:lpstr>'Таблица 17'!Область_печати</vt:lpstr>
      <vt:lpstr>'Таблица 18'!Область_печати</vt:lpstr>
      <vt:lpstr>'Таблица 2'!Область_печати</vt:lpstr>
      <vt:lpstr>'Таблица 21'!Область_печати</vt:lpstr>
      <vt:lpstr>'Таблица 4'!Область_печати</vt:lpstr>
      <vt:lpstr>'Таблица 41'!Область_печати</vt:lpstr>
      <vt:lpstr>'Таблица 42'!Область_печати</vt:lpstr>
      <vt:lpstr>'Таблица 6'!Область_печати</vt:lpstr>
      <vt:lpstr>'Таблица 8'!Область_печати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Копылова Елена Геннадьевна</cp:lastModifiedBy>
  <cp:lastPrinted>2011-08-03T09:59:25Z</cp:lastPrinted>
  <dcterms:created xsi:type="dcterms:W3CDTF">2010-10-28T09:54:49Z</dcterms:created>
  <dcterms:modified xsi:type="dcterms:W3CDTF">2011-08-03T10:01:00Z</dcterms:modified>
</cp:coreProperties>
</file>